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0"/>
  <workbookPr/>
  <mc:AlternateContent xmlns:mc="http://schemas.openxmlformats.org/markup-compatibility/2006">
    <mc:Choice Requires="x15">
      <x15ac:absPath xmlns:x15ac="http://schemas.microsoft.com/office/spreadsheetml/2010/11/ac" url="/Users/umutcelik/Desktop/"/>
    </mc:Choice>
  </mc:AlternateContent>
  <xr:revisionPtr revIDLastSave="0" documentId="8_{7E591D4A-8A00-014B-98E7-9306126036C2}" xr6:coauthVersionLast="47" xr6:coauthVersionMax="47" xr10:uidLastSave="{00000000-0000-0000-0000-000000000000}"/>
  <bookViews>
    <workbookView xWindow="0" yWindow="780" windowWidth="34200" windowHeight="19780" xr2:uid="{00000000-000D-0000-FFFF-FFFF00000000}"/>
  </bookViews>
  <sheets>
    <sheet name="İSTANBUL AIRPORT" sheetId="15" r:id="rId1"/>
    <sheet name="SABİHA GÖKÇEN AIRPORT" sheetId="16" r:id="rId2"/>
    <sheet name="ANTALYA" sheetId="18" r:id="rId3"/>
    <sheet name="ANKARA" sheetId="17" r:id="rId4"/>
    <sheet name="İZMİR" sheetId="19" r:id="rId5"/>
    <sheet name="MUĞLA" sheetId="20" r:id="rId6"/>
    <sheet name="DALAMAN" sheetId="21" r:id="rId7"/>
  </sheets>
  <definedNames>
    <definedName name="_xlnm._FilterDatabase" localSheetId="6" hidden="1">DALAMAN!$A$3:$E$3</definedName>
    <definedName name="_xlnm._FilterDatabase" localSheetId="0" hidden="1">'İSTANBUL AIRPORT'!$A$3:$C$3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 i="16" l="1"/>
  <c r="E6" i="15"/>
  <c r="F6" i="15" s="1"/>
  <c r="E5" i="15"/>
  <c r="F5" i="15" s="1"/>
  <c r="E11" i="15"/>
  <c r="F11" i="15" s="1"/>
  <c r="E7" i="15"/>
  <c r="F7" i="15" s="1"/>
  <c r="E8" i="15"/>
  <c r="F8" i="15" s="1"/>
  <c r="E9" i="15"/>
  <c r="F9" i="15" s="1"/>
  <c r="E10" i="15"/>
  <c r="F10" i="15" s="1"/>
  <c r="E12" i="15"/>
  <c r="F12" i="15" s="1"/>
  <c r="E13" i="15"/>
  <c r="F13" i="15" s="1"/>
  <c r="E4" i="15"/>
  <c r="F4" i="15" s="1"/>
  <c r="D20" i="21"/>
  <c r="D30" i="21"/>
  <c r="E30" i="21" s="1"/>
  <c r="D29" i="21"/>
  <c r="E29" i="21" s="1"/>
  <c r="D28" i="21"/>
  <c r="E28" i="21" s="1"/>
  <c r="D27" i="21"/>
  <c r="E27" i="21" s="1"/>
  <c r="D26" i="21"/>
  <c r="E26" i="21" s="1"/>
  <c r="D25" i="21"/>
  <c r="E25" i="21" s="1"/>
  <c r="D24" i="21"/>
  <c r="E24" i="21" s="1"/>
  <c r="D23" i="21"/>
  <c r="E23" i="21" s="1"/>
  <c r="D22" i="21"/>
  <c r="E22" i="21" s="1"/>
  <c r="D21" i="21"/>
  <c r="E21" i="21" s="1"/>
  <c r="E20" i="21"/>
  <c r="D19" i="21"/>
  <c r="E19" i="21" s="1"/>
  <c r="D18" i="21"/>
  <c r="E18" i="21" s="1"/>
  <c r="D17" i="21"/>
  <c r="E17" i="21" s="1"/>
  <c r="D15" i="21"/>
  <c r="E15" i="21" s="1"/>
  <c r="D14" i="21"/>
  <c r="E14" i="21" s="1"/>
  <c r="D13" i="21"/>
  <c r="E13" i="21" s="1"/>
  <c r="D12" i="21"/>
  <c r="E12" i="21" s="1"/>
  <c r="D11" i="21"/>
  <c r="E11" i="21" s="1"/>
  <c r="D10" i="21"/>
  <c r="E10" i="21" s="1"/>
  <c r="D9" i="21"/>
  <c r="E9" i="21" s="1"/>
  <c r="D8" i="21"/>
  <c r="E8" i="21" s="1"/>
  <c r="D7" i="21"/>
  <c r="E7" i="21" s="1"/>
  <c r="D6" i="21"/>
  <c r="E6" i="21" s="1"/>
  <c r="D5" i="21"/>
  <c r="E5" i="21" s="1"/>
  <c r="D4" i="21"/>
  <c r="E4" i="21" s="1"/>
  <c r="D16" i="21"/>
  <c r="E16" i="21" s="1"/>
  <c r="E14" i="20"/>
  <c r="E15" i="20"/>
  <c r="E16" i="20"/>
  <c r="E17" i="20"/>
  <c r="E22" i="20"/>
  <c r="E23" i="20"/>
  <c r="E24" i="20"/>
  <c r="E25" i="20"/>
  <c r="E30" i="20"/>
  <c r="E31" i="20"/>
  <c r="D5" i="20"/>
  <c r="E5" i="20" s="1"/>
  <c r="D6" i="20"/>
  <c r="E6" i="20" s="1"/>
  <c r="D7" i="20"/>
  <c r="E7" i="20" s="1"/>
  <c r="D8" i="20"/>
  <c r="E8" i="20" s="1"/>
  <c r="D9" i="20"/>
  <c r="E9" i="20" s="1"/>
  <c r="D10" i="20"/>
  <c r="E10" i="20" s="1"/>
  <c r="D11" i="20"/>
  <c r="E11" i="20" s="1"/>
  <c r="D12" i="20"/>
  <c r="E12" i="20" s="1"/>
  <c r="D13" i="20"/>
  <c r="E13" i="20" s="1"/>
  <c r="D14" i="20"/>
  <c r="D15" i="20"/>
  <c r="D16" i="20"/>
  <c r="D17" i="20"/>
  <c r="D18" i="20"/>
  <c r="E18" i="20" s="1"/>
  <c r="D19" i="20"/>
  <c r="E19" i="20" s="1"/>
  <c r="D20" i="20"/>
  <c r="E20" i="20" s="1"/>
  <c r="D21" i="20"/>
  <c r="E21" i="20" s="1"/>
  <c r="D22" i="20"/>
  <c r="D23" i="20"/>
  <c r="D24" i="20"/>
  <c r="D25" i="20"/>
  <c r="D26" i="20"/>
  <c r="E26" i="20" s="1"/>
  <c r="D27" i="20"/>
  <c r="E27" i="20" s="1"/>
  <c r="D28" i="20"/>
  <c r="E28" i="20" s="1"/>
  <c r="D29" i="20"/>
  <c r="E29" i="20" s="1"/>
  <c r="D30" i="20"/>
  <c r="D31" i="20"/>
  <c r="D4" i="20"/>
  <c r="E4" i="20" s="1"/>
  <c r="D5" i="19"/>
  <c r="E5" i="19" s="1"/>
  <c r="D6" i="19"/>
  <c r="E6" i="19" s="1"/>
  <c r="D7" i="19"/>
  <c r="E7" i="19" s="1"/>
  <c r="D8" i="19"/>
  <c r="E8" i="19" s="1"/>
  <c r="D9" i="19"/>
  <c r="E9" i="19" s="1"/>
  <c r="D10" i="19"/>
  <c r="E10" i="19" s="1"/>
  <c r="D11" i="19"/>
  <c r="E11" i="19" s="1"/>
  <c r="D12" i="19"/>
  <c r="E12" i="19" s="1"/>
  <c r="D13" i="19"/>
  <c r="E13" i="19" s="1"/>
  <c r="D14" i="19"/>
  <c r="E14" i="19" s="1"/>
  <c r="D15" i="19"/>
  <c r="E15" i="19" s="1"/>
  <c r="D16" i="19"/>
  <c r="E16" i="19" s="1"/>
  <c r="D17" i="19"/>
  <c r="E17" i="19" s="1"/>
  <c r="D18" i="19"/>
  <c r="E18" i="19" s="1"/>
  <c r="D19" i="19"/>
  <c r="E19" i="19" s="1"/>
  <c r="D20" i="19"/>
  <c r="E20" i="19" s="1"/>
  <c r="D21" i="19"/>
  <c r="E21" i="19" s="1"/>
  <c r="D22" i="19"/>
  <c r="E22" i="19" s="1"/>
  <c r="D23" i="19"/>
  <c r="E23" i="19" s="1"/>
  <c r="D24" i="19"/>
  <c r="E24" i="19" s="1"/>
  <c r="D25" i="19"/>
  <c r="E25" i="19" s="1"/>
  <c r="D26" i="19"/>
  <c r="E26" i="19" s="1"/>
  <c r="D4" i="19"/>
  <c r="E4" i="19" s="1"/>
  <c r="E5" i="18"/>
  <c r="F5" i="18" s="1"/>
  <c r="E6" i="18"/>
  <c r="F6" i="18" s="1"/>
  <c r="E7" i="18"/>
  <c r="F7" i="18" s="1"/>
  <c r="E8" i="18"/>
  <c r="F8" i="18" s="1"/>
  <c r="E9" i="18"/>
  <c r="F9" i="18" s="1"/>
  <c r="E10" i="18"/>
  <c r="F10" i="18" s="1"/>
  <c r="E11" i="18"/>
  <c r="F11" i="18" s="1"/>
  <c r="E12" i="18"/>
  <c r="F12" i="18" s="1"/>
  <c r="E13" i="18"/>
  <c r="F13" i="18" s="1"/>
  <c r="E14" i="18"/>
  <c r="F14" i="18" s="1"/>
  <c r="E15" i="18"/>
  <c r="F15" i="18" s="1"/>
  <c r="E16" i="18"/>
  <c r="F16" i="18" s="1"/>
  <c r="E17" i="18"/>
  <c r="F17" i="18" s="1"/>
  <c r="E18" i="18"/>
  <c r="F18" i="18" s="1"/>
  <c r="E19" i="18"/>
  <c r="F19" i="18" s="1"/>
  <c r="E20" i="18"/>
  <c r="F20" i="18" s="1"/>
  <c r="E4" i="18"/>
  <c r="F4" i="18" s="1"/>
  <c r="D15" i="17"/>
  <c r="E15" i="17" s="1"/>
  <c r="D5" i="17"/>
  <c r="E5" i="17" s="1"/>
  <c r="D6" i="17"/>
  <c r="E6" i="17" s="1"/>
  <c r="D7" i="17"/>
  <c r="E7" i="17" s="1"/>
  <c r="D8" i="17"/>
  <c r="E8" i="17" s="1"/>
  <c r="D9" i="17"/>
  <c r="E9" i="17" s="1"/>
  <c r="D10" i="17"/>
  <c r="E10" i="17" s="1"/>
  <c r="D11" i="17"/>
  <c r="E11" i="17" s="1"/>
  <c r="D12" i="17"/>
  <c r="E12" i="17" s="1"/>
  <c r="D13" i="17"/>
  <c r="E13" i="17" s="1"/>
  <c r="D14" i="17"/>
  <c r="E14" i="17" s="1"/>
  <c r="D4" i="17"/>
  <c r="E4" i="17" s="1"/>
  <c r="F7" i="16"/>
  <c r="F11" i="16"/>
  <c r="F5" i="16"/>
  <c r="E6" i="16"/>
  <c r="F6" i="16" s="1"/>
  <c r="E7" i="16"/>
  <c r="E8" i="16"/>
  <c r="F8" i="16" s="1"/>
  <c r="E9" i="16"/>
  <c r="F9" i="16" s="1"/>
  <c r="E10" i="16"/>
  <c r="F10" i="16" s="1"/>
  <c r="E11" i="16"/>
  <c r="E12" i="16"/>
  <c r="F12" i="16" s="1"/>
  <c r="E4" i="16"/>
  <c r="F4" i="16" s="1"/>
</calcChain>
</file>

<file path=xl/sharedStrings.xml><?xml version="1.0" encoding="utf-8"?>
<sst xmlns="http://schemas.openxmlformats.org/spreadsheetml/2006/main" count="430" uniqueCount="178">
  <si>
    <t>Lokasyon</t>
  </si>
  <si>
    <t>Bölge</t>
  </si>
  <si>
    <t>Konumlar</t>
  </si>
  <si>
    <t>Antalya Havalimani  (AYT)</t>
  </si>
  <si>
    <t>AKSU</t>
  </si>
  <si>
    <t>Lara Caddesi, Kundu Halk Plajı</t>
  </si>
  <si>
    <t>KONYAALTI</t>
  </si>
  <si>
    <t>Muratpaşa, Konyaaltı, Kepez</t>
  </si>
  <si>
    <t>BELEK</t>
  </si>
  <si>
    <t>Belek</t>
  </si>
  <si>
    <t>SERİK</t>
  </si>
  <si>
    <t>Boğazkent</t>
  </si>
  <si>
    <t>KEMER 1</t>
  </si>
  <si>
    <t>Kemer, Göynük</t>
  </si>
  <si>
    <t>KEMER 2</t>
  </si>
  <si>
    <t>Kiriş, Çamyuva</t>
  </si>
  <si>
    <t>KEMER 3</t>
  </si>
  <si>
    <t>Tekirova</t>
  </si>
  <si>
    <t>MANAVGAT 1</t>
  </si>
  <si>
    <t>Side, Manavgat</t>
  </si>
  <si>
    <t>MANAVGAT 2</t>
  </si>
  <si>
    <t>Kızılağaç, Manavgat</t>
  </si>
  <si>
    <t>ALANYA 1</t>
  </si>
  <si>
    <t>Okurcalar, Avsallar, Payallar, Konaklı</t>
  </si>
  <si>
    <t>ALANYA 2</t>
  </si>
  <si>
    <t>Alanya</t>
  </si>
  <si>
    <t>ALANYA 3</t>
  </si>
  <si>
    <t>Kargıcak, Mahmutlar</t>
  </si>
  <si>
    <t>KUMLUCA</t>
  </si>
  <si>
    <t>Adrasan, Çıralı, Olimpos Plajı</t>
  </si>
  <si>
    <t>FİNİKE</t>
  </si>
  <si>
    <t>Finike</t>
  </si>
  <si>
    <t>GAZİPAŞA</t>
  </si>
  <si>
    <t>Gazipasa Alanya Havalimani</t>
  </si>
  <si>
    <t>KAŞ</t>
  </si>
  <si>
    <t>Kaş</t>
  </si>
  <si>
    <t>MUĞLA</t>
  </si>
  <si>
    <t>Fethiye</t>
  </si>
  <si>
    <t>Adnan Menderes Havalimani  (ADB)</t>
  </si>
  <si>
    <t>Balçova</t>
  </si>
  <si>
    <t>Alsancak</t>
  </si>
  <si>
    <t>Buca</t>
  </si>
  <si>
    <t>Bornova</t>
  </si>
  <si>
    <t>Karşıyaka Çarşı</t>
  </si>
  <si>
    <t>Özdere</t>
  </si>
  <si>
    <t>Seferihisar</t>
  </si>
  <si>
    <t>Urla</t>
  </si>
  <si>
    <t>Selçuk</t>
  </si>
  <si>
    <t>Çeşme</t>
  </si>
  <si>
    <t>Kuşadası</t>
  </si>
  <si>
    <t>Foça</t>
  </si>
  <si>
    <t>Balıklıova</t>
  </si>
  <si>
    <t>Davutlar</t>
  </si>
  <si>
    <t>Güzelçamlı</t>
  </si>
  <si>
    <t>Çandarli</t>
  </si>
  <si>
    <t>Didim</t>
  </si>
  <si>
    <t>Karaburun</t>
  </si>
  <si>
    <t>Ayvalık</t>
  </si>
  <si>
    <t>Akçay</t>
  </si>
  <si>
    <t>Bodrum</t>
  </si>
  <si>
    <t>Marmaris</t>
  </si>
  <si>
    <t>Milas Bodrum Havalimani  (BJV)</t>
  </si>
  <si>
    <t>Güvercinlik</t>
  </si>
  <si>
    <t>Güllük</t>
  </si>
  <si>
    <t>Boğaziçi, Milas</t>
  </si>
  <si>
    <t>Torba</t>
  </si>
  <si>
    <t>Gümbet</t>
  </si>
  <si>
    <t>Gündoğan</t>
  </si>
  <si>
    <t>Türkbükü</t>
  </si>
  <si>
    <t>Bitez</t>
  </si>
  <si>
    <t>Ortakent</t>
  </si>
  <si>
    <t>Çiftlik Mahallesi</t>
  </si>
  <si>
    <t>Ortakent Yahşi</t>
  </si>
  <si>
    <t>Yalıkavak</t>
  </si>
  <si>
    <t>Turgutreis</t>
  </si>
  <si>
    <t>Gümüşlük</t>
  </si>
  <si>
    <t>Akyarlar</t>
  </si>
  <si>
    <t>Port İasos Marina</t>
  </si>
  <si>
    <t>Kıyıkışlacık</t>
  </si>
  <si>
    <t>Mazıköy</t>
  </si>
  <si>
    <t>Muğla Merkez</t>
  </si>
  <si>
    <t>Akyaka</t>
  </si>
  <si>
    <t>Hisarönü</t>
  </si>
  <si>
    <t>Datça</t>
  </si>
  <si>
    <t>Ölüdeniz</t>
  </si>
  <si>
    <t>Dalaman Havalimani  (DLM)</t>
  </si>
  <si>
    <t>Dalaman</t>
  </si>
  <si>
    <t>Sarıgerme</t>
  </si>
  <si>
    <t>Göcek</t>
  </si>
  <si>
    <t>Köyceğiz</t>
  </si>
  <si>
    <t>Dalyan</t>
  </si>
  <si>
    <t>Kayaköy</t>
  </si>
  <si>
    <t>İçmeler</t>
  </si>
  <si>
    <t>Adrasan</t>
  </si>
  <si>
    <t>Orhaniye</t>
  </si>
  <si>
    <t>Bozburun</t>
  </si>
  <si>
    <t>Selimiye</t>
  </si>
  <si>
    <t>Turunç</t>
  </si>
  <si>
    <t>D Maris Bay</t>
  </si>
  <si>
    <t>Kabak Koyu</t>
  </si>
  <si>
    <t>Patara Beach</t>
  </si>
  <si>
    <t>Kalkan</t>
  </si>
  <si>
    <t>Kultak</t>
  </si>
  <si>
    <t xml:space="preserve">Milas Bodrum Havalimani </t>
  </si>
  <si>
    <t>NOTLAR</t>
  </si>
  <si>
    <t>Esenboga Havalimani (ESB)</t>
  </si>
  <si>
    <t>Mamak</t>
  </si>
  <si>
    <t>Keçiören</t>
  </si>
  <si>
    <t>Yenimahalle</t>
  </si>
  <si>
    <t>Çankaya</t>
  </si>
  <si>
    <t>Altındağ</t>
  </si>
  <si>
    <t>Gölbaşı</t>
  </si>
  <si>
    <t>Ümitköy</t>
  </si>
  <si>
    <t>Etimesgut</t>
  </si>
  <si>
    <t>Çubuk</t>
  </si>
  <si>
    <t>Sincan</t>
  </si>
  <si>
    <t>Kızılcahamam</t>
  </si>
  <si>
    <t>Polatli</t>
  </si>
  <si>
    <t>SABİHA GÖKÇEN HAVALİMANI FİYAT LİSTESİ</t>
  </si>
  <si>
    <t>Sabiha Gökçen Havalimani  (SAW)</t>
  </si>
  <si>
    <t>ANADOLU 1</t>
  </si>
  <si>
    <t>Maltepe, Kartal</t>
  </si>
  <si>
    <t>ANADOLU 2</t>
  </si>
  <si>
    <t>Üsküdar, Kadıköy, Ataşehir, Ümraniye</t>
  </si>
  <si>
    <t>ANADOLU 3</t>
  </si>
  <si>
    <t>ANADOLU 4</t>
  </si>
  <si>
    <t>AVRUPA 1</t>
  </si>
  <si>
    <t>Maslak, Şişli, Beyoğlu, Beşiktaş, Levent</t>
  </si>
  <si>
    <t>AVRUPA 2</t>
  </si>
  <si>
    <t>Sultanahmet</t>
  </si>
  <si>
    <t>AVRUPA 4</t>
  </si>
  <si>
    <t>Ataköy, Küçükçekmece</t>
  </si>
  <si>
    <t>AVRUPA 3</t>
  </si>
  <si>
    <t>Istanbul Havalimani, Arnavutköy, Göktürk Merkez, Avcılar</t>
  </si>
  <si>
    <t>İSTANBUL YENİ HAVALİMANI FİYAT LİSTESİ</t>
  </si>
  <si>
    <t>Istanbul Havalimani (IST)</t>
  </si>
  <si>
    <t>Arnavutköy, Göktürk</t>
  </si>
  <si>
    <t>Zekeriyaköy, Beşiktaş, Beyoğlu, Levent, Maslak, Sariyer, Şişli</t>
  </si>
  <si>
    <t>Başakşehir, Ataköy</t>
  </si>
  <si>
    <t>AVRUPA 5</t>
  </si>
  <si>
    <t>Beylikdüzü, Avcılar</t>
  </si>
  <si>
    <t xml:space="preserve">Cumhuriyetköy, Sabiha Gökçen Havalimani </t>
  </si>
  <si>
    <t>AVRUPA 6</t>
  </si>
  <si>
    <t>Çatalca, Silivri</t>
  </si>
  <si>
    <t>CLK FİYAT LİSTESİ</t>
  </si>
  <si>
    <t>Ataşehir, Kadıköy, Üsküdar,Ümraniye</t>
  </si>
  <si>
    <t>Beykoz, Çekmeköy, Pendik, Sancaktepe, Tuzla</t>
  </si>
  <si>
    <t>Cumhuriyetköy, Şile, Agva</t>
  </si>
  <si>
    <t>Beykoz, Riva</t>
  </si>
  <si>
    <t>Silivri, Çatalca</t>
  </si>
  <si>
    <t>01. İstanbul içi rezervasyonlarda yolculuk tarihinden 2 saat öncesine, İstanbul dışı rezervasyonlarda ise yolculuk tarihinden 6 saat öncesine kadar  rezervasyon talebi yapılabilir. Farklı saat talepleri için çağrı merkezi ile iletişime geçebilirsiniz. CLK Travel özel tarih ve günler için rezervasyon yapma saatini değiştirme hakkını saklı tutmaktadır.</t>
  </si>
  <si>
    <t>02. Havalimanı Karşılama kroki ve uçak detayları bilgisi CLK Travel tarafından misafire bir gün öncesinden gönderilir.</t>
  </si>
  <si>
    <t>03. Araç ve Sürücü bilgileri, hareketin gerçekleşeceği tarihten en geç 2 saat öncesine kadar mail ve sms  bildirimleri  ile CLK Travel tarafından gönderilmektedir.</t>
  </si>
  <si>
    <t xml:space="preserve">05. Belirtilen süre içerisinde bildirilmeyen iptal ve değişiklikler için, şehir içi transferlerde 'No Show', şehir dışı transferlerde ise 1 günlük 'tahsis' ücreti tarafınıza yansıtılacaktır.
</t>
  </si>
  <si>
    <t>06. “CLK Travel” araçları, adres çıkışlı rezervasyonlarda 15 dakika, havalimanı kalkışlı rezervasyonlarda iç hatlar uçuşlarında 1 saat, dış hatlar uçuşlarında ise 1 saat 15 dakikaya kadar  kalkış yerinde beklemektedir. Belirlenen süreler dolduğunda misafirler aranıp aynı zamanda sms ve whatsapp yoluyla bilgilendirilir. Bu bilgilendirmelerin ardından 15 dakika daha beklenir ve geriş dönüş alınamadığı taktirde araç alandan ayrılır. Belirtilen sürelerin aşılması durumunda CLK Travel no-show uygulama hakkını saklı tutar. ( Uçak rötar,gecikme,iptal vb. hariç).</t>
  </si>
  <si>
    <t>07. Uçak kodu belirtilmiş rezervasyonlar için uçak tehir ve rötar durumlarında 3 saate kadar ücretsiz bekleme uygulanır. Uçak bileti değişikliği veya bilet iptali durumlarında ise rezervasyon iptal ve değişiklik koşulları geçelidir.</t>
  </si>
  <si>
    <t>08. Fiyat listesi, TÜRK LİRASI (TL) olarak belirlenmiştir. Belirtilen fiyatlara  KDV dahildir.</t>
  </si>
  <si>
    <t xml:space="preserve">04. Rezervasyona ait değişiklik ve iptal talepleri, yolculuk başlangıcından 12 saat öncesine kadar çağrı merkezi aranarak ya da support@clktravel.com.tr mail adresi üzerinden ücretsiz olarak yapılmaktadır. </t>
  </si>
  <si>
    <t>09. Belirlenen fiyat listesi, kurumunuza tanımlanmış olan özel indirimli fiyatları içermektedir. CLK Travel 1 (bir) ayda bir güzergah fiyatlarını güncelleme hakkını saklı tutmaktadır.</t>
  </si>
  <si>
    <t>10. Yukarıda belirtilen ücretlere zorunlu otopark, millipark ve ören yeri girişi, ek ücretli özel otoyol işletme ücretleri dahil değildir.</t>
  </si>
  <si>
    <t>01. Antalya içi rezervasyonlarda yolculuk tarihinden 2 saat öncesine, İstanbul dışı rezervasyonlarda ise yolculuk tarihinden 6 saat öncesine kadar  rezervasyon talebi yapılabilir. Farklı saat talepleri için çağrı merkezi ile iletişime geçebilirsiniz. CLK Travel özel tarih ve günler için rezervasyon yapma saatini değiştirme hakkını saklı tutmaktadır.</t>
  </si>
  <si>
    <t>01. Ankara içi rezervasyonlarda yolculuk tarihinden 2 saat öncesine, İstanbul dışı rezervasyonlarda ise yolculuk tarihinden 6 saat öncesine kadar  rezervasyon talebi yapılabilir. Farklı saat talepleri için çağrı merkezi ile iletişime geçebilirsiniz. CLK Travel özel tarih ve günler için rezervasyon yapma saatini değiştirme hakkını saklı tutmaktadır.</t>
  </si>
  <si>
    <t>01. İzmir içi rezervasyonlarda yolculuk tarihinden 2 saat öncesine, İstanbul dışı rezervasyonlarda ise yolculuk tarihinden 6 saat öncesine kadar  rezervasyon talebi yapılabilir. Farklı saat talepleri için çağrı merkezi ile iletişime geçebilirsiniz. CLK Travel özel tarih ve günler için rezervasyon yapma saatini değiştirme hakkını saklı tutmaktadır.</t>
  </si>
  <si>
    <t>01. Muğla içi rezervasyonlarda yolculuk tarihinden 2 saat öncesine, İstanbul dışı rezervasyonlarda ise yolculuk tarihinden 6 saat öncesine kadar  rezervasyon talebi yapılabilir. Farklı saat talepleri için çağrı merkezi ile iletişime geçebilirsiniz. CLK Travel özel tarih ve günler için rezervasyon yapma saatini değiştirme hakkını saklı tutmaktadır.</t>
  </si>
  <si>
    <t>11. 0 850 308 37 27 nolu çağrı merkezi ve kurumsal@clktravel.com.tr iletişim kanallarından 24 saat müşteri/misafir iletişimi sağlanmaktadır.</t>
  </si>
  <si>
    <t>ANTALYA HAVALİMANI FİYAT LİSTESİ</t>
  </si>
  <si>
    <t>ESENBOĞA HAVALİMANI FİYAT LİSTESİ</t>
  </si>
  <si>
    <t>ADNAN MENDERES HAVALİMANI FİYAT LİSTESİ</t>
  </si>
  <si>
    <t>MİLAS HAVALİMANI FİYAT LİSTESİ</t>
  </si>
  <si>
    <t>DALAMAN HAVALİMANI FİYAT LİSTESİ</t>
  </si>
  <si>
    <t>Economy VAN 9+1 (WW- Vito - Ford)</t>
  </si>
  <si>
    <t>Premium XL 8+1 (Mercedes vito)</t>
  </si>
  <si>
    <t>Premium  Minibus 13+1 - 16+1 (WW - Mercedes)</t>
  </si>
  <si>
    <t>Premium  Sedan  2-3 kişi (Mercedes - Audi - Bmw)</t>
  </si>
  <si>
    <t>ROLLS ROYCE</t>
  </si>
  <si>
    <t>01. İstanbul içi rezervasyonlarda yolculuk tarihinden 2 saat öncesine, İstanbul dışı rezervasyonlarda ise yolculuk tarihinden 6 saat öncesine kadar  rezervasyon talebi yapılabilir. Farklı saat talepleri için çağrı merkezi ile iletişime geçebilirsiniz.</t>
  </si>
  <si>
    <t xml:space="preserve">04. Rezervasyona ait değişiklik ve iptal talepleri, yolculuk başlangıcından 12 saat öncesine kadar çağrı merkezi aranarak ya da kurumsal@clktravel.com mail adresi üzerinden ücretsiz olarak yapılmaktadır. </t>
  </si>
  <si>
    <t>11. 0 850 308 37 27 nolu çağrı merkezi ve kurumsal@clktravel.com iletişim kanallarından 24 saat müşteri/misafir iletişimi sağlanmaktadır.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</si>
</sst>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_-[$€-2]\ * #,##0.00_-;\-[$€-2]\ * #,##0.00_-;_-[$€-2]\ * &quot;-&quot;??_-;_-@_-"/>
  </numFmts>
  <fonts count="16" x14ac:knownFonts="1">
    <font>
      <sz val="10"/>
      <name val="Arial"/>
      <family val="2"/>
    </font>
    <font>
      <sz val="11"/>
      <color indexed="8"/>
      <name val="Calibri"/>
      <family val="2"/>
    </font>
    <font>
      <sz val="11"/>
      <color indexed="8"/>
      <name val="Calibri"/>
      <family val="2"/>
    </font>
    <font>
      <sz val="10"/>
      <color indexed="8"/>
      <name val="Arial"/>
      <family val="2"/>
    </font>
    <font>
      <sz val="12"/>
      <name val="Arial"/>
      <family val="2"/>
    </font>
    <font>
      <sz val="10"/>
      <name val="Arial"/>
      <family val="2"/>
    </font>
    <font>
      <sz val="8"/>
      <name val="Arial"/>
      <family val="2"/>
    </font>
    <font>
      <b/>
      <sz val="16"/>
      <color theme="0"/>
      <name val="Arial"/>
      <family val="2"/>
    </font>
    <font>
      <b/>
      <sz val="12"/>
      <color theme="1" tint="4.9989318521683403E-2"/>
      <name val="Calibri"/>
      <family val="2"/>
      <charset val="162"/>
    </font>
    <font>
      <sz val="12"/>
      <color theme="1" tint="4.9989318521683403E-2"/>
      <name val="Arial"/>
      <family val="2"/>
      <charset val="162"/>
    </font>
    <font>
      <sz val="12"/>
      <name val="Arial"/>
      <family val="2"/>
      <charset val="162"/>
    </font>
    <font>
      <b/>
      <sz val="22"/>
      <color indexed="63"/>
      <name val="Times New Roman"/>
      <family val="1"/>
    </font>
    <font>
      <b/>
      <sz val="12"/>
      <color theme="1" tint="4.9989318521683403E-2"/>
      <name val="Calibri"/>
      <family val="2"/>
    </font>
    <font>
      <sz val="12"/>
      <color indexed="8"/>
      <name val="Arial"/>
      <family val="2"/>
      <charset val="162"/>
    </font>
    <font>
      <sz val="12"/>
      <color rgb="FF000000"/>
      <name val="Arial"/>
      <family val="2"/>
      <charset val="162"/>
    </font>
    <font>
      <b/>
      <sz val="16"/>
      <color rgb="FFFFFFFF"/>
      <name val="Arial"/>
      <family val="2"/>
    </font>
  </fonts>
  <fills count="6">
    <fill>
      <patternFill patternType="none"/>
    </fill>
    <fill>
      <patternFill patternType="gray125"/>
    </fill>
    <fill>
      <patternFill patternType="solid">
        <fgColor indexed="9"/>
        <bgColor indexed="26"/>
      </patternFill>
    </fill>
    <fill>
      <patternFill patternType="solid">
        <fgColor theme="2" tint="-0.499984740745262"/>
        <bgColor indexed="23"/>
      </patternFill>
    </fill>
    <fill>
      <patternFill patternType="solid">
        <fgColor theme="2" tint="-0.499984740745262"/>
        <bgColor indexed="64"/>
      </patternFill>
    </fill>
    <fill>
      <patternFill patternType="solid">
        <fgColor rgb="FF757171"/>
        <bgColor rgb="FF000000"/>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s>
  <cellStyleXfs count="5">
    <xf numFmtId="0" fontId="0" fillId="0" borderId="0"/>
    <xf numFmtId="0" fontId="1" fillId="0" borderId="0"/>
    <xf numFmtId="0" fontId="3" fillId="0" borderId="0"/>
    <xf numFmtId="0" fontId="2" fillId="0" borderId="0"/>
    <xf numFmtId="44" fontId="5" fillId="0" borderId="0" applyFont="0" applyFill="0" applyBorder="0" applyAlignment="0" applyProtection="0"/>
  </cellStyleXfs>
  <cellXfs count="63">
    <xf numFmtId="0" fontId="0" fillId="0" borderId="0" xfId="0"/>
    <xf numFmtId="0" fontId="8" fillId="0" borderId="1" xfId="3" applyFont="1" applyBorder="1" applyAlignment="1">
      <alignment horizontal="left" vertical="center"/>
    </xf>
    <xf numFmtId="0" fontId="9" fillId="0" borderId="1" xfId="2" applyFont="1" applyBorder="1" applyAlignment="1">
      <alignment horizontal="left" vertical="center"/>
    </xf>
    <xf numFmtId="0" fontId="9" fillId="0" borderId="1" xfId="2" applyFont="1" applyBorder="1" applyAlignment="1">
      <alignment horizontal="left" vertical="center" wrapText="1"/>
    </xf>
    <xf numFmtId="44" fontId="10" fillId="0" borderId="1" xfId="4" applyFont="1" applyBorder="1" applyAlignment="1">
      <alignment horizontal="left" vertical="center"/>
    </xf>
    <xf numFmtId="44" fontId="10" fillId="0" borderId="1" xfId="0" applyNumberFormat="1" applyFont="1" applyBorder="1" applyAlignment="1">
      <alignment horizontal="left" vertical="center"/>
    </xf>
    <xf numFmtId="0" fontId="12" fillId="0" borderId="1" xfId="3" applyFont="1" applyBorder="1" applyAlignment="1">
      <alignment horizontal="left" vertical="center"/>
    </xf>
    <xf numFmtId="0" fontId="12" fillId="0" borderId="1" xfId="1" applyFont="1" applyBorder="1" applyAlignment="1">
      <alignment horizontal="left" vertical="center"/>
    </xf>
    <xf numFmtId="0" fontId="4" fillId="0" borderId="0" xfId="0" applyFont="1"/>
    <xf numFmtId="44" fontId="10" fillId="0" borderId="1" xfId="4" applyFont="1" applyBorder="1" applyAlignment="1">
      <alignment vertical="center"/>
    </xf>
    <xf numFmtId="0" fontId="14" fillId="0" borderId="4" xfId="2" applyFont="1" applyBorder="1"/>
    <xf numFmtId="0" fontId="14" fillId="0" borderId="6" xfId="2" applyFont="1" applyBorder="1" applyAlignment="1">
      <alignment wrapText="1"/>
    </xf>
    <xf numFmtId="44" fontId="10" fillId="0" borderId="1" xfId="4" applyFont="1" applyBorder="1"/>
    <xf numFmtId="0" fontId="14" fillId="0" borderId="5" xfId="2" applyFont="1" applyBorder="1"/>
    <xf numFmtId="0" fontId="14" fillId="0" borderId="7" xfId="2" applyFont="1" applyBorder="1" applyAlignment="1">
      <alignment wrapText="1"/>
    </xf>
    <xf numFmtId="0" fontId="14" fillId="0" borderId="1" xfId="2" applyFont="1" applyBorder="1"/>
    <xf numFmtId="0" fontId="14" fillId="0" borderId="2" xfId="2" applyFont="1" applyBorder="1" applyAlignment="1">
      <alignment wrapText="1"/>
    </xf>
    <xf numFmtId="0" fontId="14" fillId="0" borderId="6" xfId="2" applyFont="1" applyBorder="1"/>
    <xf numFmtId="44" fontId="10" fillId="0" borderId="1" xfId="4" applyFont="1" applyFill="1" applyBorder="1" applyAlignment="1">
      <alignment horizontal="left" vertical="center"/>
    </xf>
    <xf numFmtId="0" fontId="14" fillId="0" borderId="7" xfId="2" applyFont="1" applyBorder="1"/>
    <xf numFmtId="0" fontId="14" fillId="0" borderId="2" xfId="2" applyFont="1" applyBorder="1"/>
    <xf numFmtId="0" fontId="13" fillId="0" borderId="1" xfId="2" applyFont="1" applyBorder="1"/>
    <xf numFmtId="0" fontId="13" fillId="0" borderId="2" xfId="2" applyFont="1" applyBorder="1"/>
    <xf numFmtId="0" fontId="10" fillId="0" borderId="0" xfId="0" applyFont="1"/>
    <xf numFmtId="164" fontId="10" fillId="0" borderId="1" xfId="0" applyNumberFormat="1" applyFont="1" applyBorder="1" applyAlignment="1">
      <alignment horizontal="left" vertical="center"/>
    </xf>
    <xf numFmtId="164" fontId="4" fillId="0" borderId="1" xfId="0" applyNumberFormat="1" applyFont="1" applyBorder="1"/>
    <xf numFmtId="0" fontId="13" fillId="0" borderId="1" xfId="2" applyFont="1" applyBorder="1" applyAlignment="1">
      <alignment vertical="center"/>
    </xf>
    <xf numFmtId="0" fontId="13" fillId="0" borderId="1" xfId="2" applyFont="1" applyBorder="1" applyAlignment="1">
      <alignment vertical="center" wrapText="1"/>
    </xf>
    <xf numFmtId="164" fontId="4" fillId="0" borderId="1" xfId="0" applyNumberFormat="1" applyFont="1" applyBorder="1" applyAlignment="1">
      <alignment horizontal="center" vertical="center"/>
    </xf>
    <xf numFmtId="44" fontId="10" fillId="0" borderId="1" xfId="4" applyFont="1" applyBorder="1" applyAlignment="1">
      <alignment horizontal="center" vertical="center"/>
    </xf>
    <xf numFmtId="44" fontId="10" fillId="0" borderId="1" xfId="0" applyNumberFormat="1" applyFont="1" applyBorder="1" applyAlignment="1">
      <alignment horizontal="center" vertical="center"/>
    </xf>
    <xf numFmtId="44" fontId="10" fillId="0" borderId="1" xfId="4" applyFont="1" applyFill="1" applyBorder="1" applyAlignment="1">
      <alignment horizontal="center" vertical="center"/>
    </xf>
    <xf numFmtId="0" fontId="8" fillId="0" borderId="1" xfId="1" applyFont="1" applyBorder="1" applyAlignment="1">
      <alignment horizontal="left" vertical="center"/>
    </xf>
    <xf numFmtId="0" fontId="4" fillId="0" borderId="9" xfId="0" applyFont="1" applyBorder="1" applyAlignment="1">
      <alignment horizontal="left"/>
    </xf>
    <xf numFmtId="0" fontId="4" fillId="0" borderId="0" xfId="0" applyFont="1" applyAlignment="1">
      <alignment horizontal="left"/>
    </xf>
    <xf numFmtId="0" fontId="4" fillId="0" borderId="9" xfId="0" applyFont="1" applyBorder="1" applyAlignment="1">
      <alignment horizontal="left" wrapText="1"/>
    </xf>
    <xf numFmtId="0" fontId="4" fillId="0" borderId="0" xfId="0" applyFont="1" applyAlignment="1">
      <alignment horizontal="left" wrapText="1"/>
    </xf>
    <xf numFmtId="0" fontId="7" fillId="3" borderId="1" xfId="0" applyFont="1" applyFill="1" applyBorder="1" applyAlignment="1">
      <alignment horizontal="center" vertical="center"/>
    </xf>
    <xf numFmtId="0" fontId="11" fillId="2" borderId="1" xfId="1" applyFont="1" applyFill="1" applyBorder="1" applyAlignment="1">
      <alignment horizontal="center" vertical="center"/>
    </xf>
    <xf numFmtId="0" fontId="7" fillId="4" borderId="10" xfId="0" applyFont="1" applyFill="1" applyBorder="1" applyAlignment="1">
      <alignment horizontal="center" vertical="center"/>
    </xf>
    <xf numFmtId="0" fontId="7" fillId="4" borderId="11" xfId="0" applyFont="1" applyFill="1" applyBorder="1" applyAlignment="1">
      <alignment horizontal="center" vertical="center"/>
    </xf>
    <xf numFmtId="0" fontId="4" fillId="0" borderId="9" xfId="0" applyFont="1" applyBorder="1" applyAlignment="1">
      <alignment horizontal="left" vertical="center" wrapText="1"/>
    </xf>
    <xf numFmtId="0" fontId="4" fillId="0" borderId="0" xfId="0" applyFont="1" applyAlignment="1">
      <alignment horizontal="left" vertical="center" wrapText="1"/>
    </xf>
    <xf numFmtId="0" fontId="7" fillId="4" borderId="1" xfId="0" applyFont="1" applyFill="1" applyBorder="1" applyAlignment="1">
      <alignment horizontal="center" vertical="center"/>
    </xf>
    <xf numFmtId="0" fontId="4" fillId="0" borderId="1" xfId="0" applyFont="1" applyBorder="1" applyAlignment="1">
      <alignment horizontal="left"/>
    </xf>
    <xf numFmtId="0" fontId="4" fillId="0" borderId="1" xfId="0" applyFont="1" applyBorder="1"/>
    <xf numFmtId="0" fontId="4" fillId="0" borderId="1" xfId="0" applyFont="1" applyBorder="1" applyAlignment="1">
      <alignment horizontal="left" wrapText="1"/>
    </xf>
    <xf numFmtId="0" fontId="7" fillId="3" borderId="2" xfId="0" applyFont="1" applyFill="1" applyBorder="1" applyAlignment="1">
      <alignment horizontal="center" vertical="center"/>
    </xf>
    <xf numFmtId="0" fontId="7" fillId="3" borderId="3" xfId="0" applyFont="1" applyFill="1" applyBorder="1" applyAlignment="1">
      <alignment horizontal="center" vertical="center"/>
    </xf>
    <xf numFmtId="0" fontId="4" fillId="0" borderId="1" xfId="0" applyFont="1" applyBorder="1" applyAlignment="1">
      <alignment vertical="center" wrapText="1"/>
    </xf>
    <xf numFmtId="0" fontId="4" fillId="0" borderId="1" xfId="0" applyFont="1" applyBorder="1" applyAlignment="1">
      <alignment wrapText="1"/>
    </xf>
    <xf numFmtId="0" fontId="4" fillId="0" borderId="2" xfId="0" applyFont="1" applyBorder="1" applyAlignment="1">
      <alignment horizontal="left" wrapText="1"/>
    </xf>
    <xf numFmtId="0" fontId="4" fillId="0" borderId="3" xfId="0" applyFont="1" applyBorder="1" applyAlignment="1">
      <alignment horizontal="left" wrapText="1"/>
    </xf>
    <xf numFmtId="0" fontId="4" fillId="0" borderId="8" xfId="0" applyFont="1" applyBorder="1" applyAlignment="1">
      <alignment horizontal="left" wrapText="1"/>
    </xf>
    <xf numFmtId="0" fontId="4" fillId="0" borderId="2" xfId="0" applyFont="1" applyBorder="1" applyAlignment="1">
      <alignment wrapText="1"/>
    </xf>
    <xf numFmtId="0" fontId="4" fillId="0" borderId="3" xfId="0" applyFont="1" applyBorder="1" applyAlignment="1">
      <alignment wrapText="1"/>
    </xf>
    <xf numFmtId="0" fontId="4" fillId="0" borderId="8" xfId="0" applyFont="1" applyBorder="1" applyAlignment="1">
      <alignment wrapText="1"/>
    </xf>
    <xf numFmtId="0" fontId="15" fillId="5" borderId="2" xfId="0" applyFont="1" applyFill="1" applyBorder="1" applyAlignment="1">
      <alignment horizontal="center" vertical="center"/>
    </xf>
    <xf numFmtId="0" fontId="15" fillId="5" borderId="3" xfId="0" applyFont="1" applyFill="1" applyBorder="1" applyAlignment="1">
      <alignment horizontal="center" vertical="center"/>
    </xf>
    <xf numFmtId="0" fontId="15" fillId="5" borderId="8" xfId="0" applyFont="1" applyFill="1" applyBorder="1" applyAlignment="1">
      <alignment horizontal="center" vertical="center"/>
    </xf>
    <xf numFmtId="0" fontId="4" fillId="0" borderId="2" xfId="0" applyFont="1" applyBorder="1" applyAlignment="1">
      <alignment vertical="center" wrapText="1"/>
    </xf>
    <xf numFmtId="0" fontId="4" fillId="0" borderId="3" xfId="0" applyFont="1" applyBorder="1" applyAlignment="1">
      <alignment vertical="center" wrapText="1"/>
    </xf>
    <xf numFmtId="0" fontId="4" fillId="0" borderId="8" xfId="0" applyFont="1" applyBorder="1" applyAlignment="1">
      <alignment vertical="center" wrapText="1"/>
    </xf>
  </cellXfs>
  <cellStyles count="5">
    <cellStyle name="Excel Built-in Normal" xfId="1" xr:uid="{00000000-0005-0000-0000-000000000000}"/>
    <cellStyle name="Excel Built-in Normal 1" xfId="2" xr:uid="{00000000-0005-0000-0000-000001000000}"/>
    <cellStyle name="Excel Built-in Normal 2" xfId="3" xr:uid="{00000000-0005-0000-0000-000002000000}"/>
    <cellStyle name="Normal" xfId="0" builtinId="0"/>
    <cellStyle name="ParaBirimi" xfId="4"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4469D6-D044-4840-AB2D-E40F1A46FFC9}">
  <dimension ref="A1:H25"/>
  <sheetViews>
    <sheetView tabSelected="1" zoomScaleNormal="100" workbookViewId="0">
      <selection activeCell="C33" sqref="C33"/>
    </sheetView>
  </sheetViews>
  <sheetFormatPr baseColWidth="10" defaultRowHeight="13" x14ac:dyDescent="0.15"/>
  <cols>
    <col min="1" max="1" width="30" customWidth="1"/>
    <col min="2" max="2" width="15.83203125" customWidth="1"/>
    <col min="3" max="3" width="59.6640625" customWidth="1"/>
    <col min="4" max="4" width="32.33203125" bestFit="1" customWidth="1"/>
    <col min="5" max="5" width="30" customWidth="1"/>
    <col min="6" max="6" width="42.5" bestFit="1" customWidth="1"/>
    <col min="7" max="7" width="43.5" bestFit="1" customWidth="1"/>
    <col min="8" max="8" width="18.6640625" customWidth="1"/>
  </cols>
  <sheetData>
    <row r="1" spans="1:8" ht="28" x14ac:dyDescent="0.15">
      <c r="A1" s="38" t="s">
        <v>144</v>
      </c>
      <c r="B1" s="38"/>
      <c r="C1" s="38"/>
      <c r="D1" s="38"/>
      <c r="E1" s="38"/>
      <c r="F1" s="38"/>
      <c r="G1" s="38"/>
      <c r="H1" s="38"/>
    </row>
    <row r="2" spans="1:8" ht="20" x14ac:dyDescent="0.15">
      <c r="A2" s="37" t="s">
        <v>134</v>
      </c>
      <c r="B2" s="37"/>
      <c r="C2" s="37"/>
      <c r="D2" s="37"/>
      <c r="E2" s="37"/>
      <c r="F2" s="37"/>
      <c r="G2" s="37"/>
      <c r="H2" s="37"/>
    </row>
    <row r="3" spans="1:8" ht="30" customHeight="1" x14ac:dyDescent="0.15">
      <c r="A3" s="6" t="s">
        <v>0</v>
      </c>
      <c r="B3" s="6" t="s">
        <v>1</v>
      </c>
      <c r="C3" s="6" t="s">
        <v>2</v>
      </c>
      <c r="D3" s="7" t="s">
        <v>170</v>
      </c>
      <c r="E3" s="7" t="s">
        <v>171</v>
      </c>
      <c r="F3" s="7" t="s">
        <v>172</v>
      </c>
      <c r="G3" s="7" t="s">
        <v>173</v>
      </c>
      <c r="H3" s="7" t="s">
        <v>174</v>
      </c>
    </row>
    <row r="4" spans="1:8" ht="30" customHeight="1" x14ac:dyDescent="0.15">
      <c r="A4" s="2" t="s">
        <v>135</v>
      </c>
      <c r="B4" s="2" t="s">
        <v>120</v>
      </c>
      <c r="C4" s="3" t="s">
        <v>145</v>
      </c>
      <c r="D4" s="4">
        <v>1400</v>
      </c>
      <c r="E4" s="4">
        <f>(D4*1.25)</f>
        <v>1750</v>
      </c>
      <c r="F4" s="5">
        <f>(E4*1.2)</f>
        <v>2100</v>
      </c>
      <c r="G4" s="24">
        <v>240</v>
      </c>
      <c r="H4" s="28">
        <v>2000</v>
      </c>
    </row>
    <row r="5" spans="1:8" ht="30" customHeight="1" x14ac:dyDescent="0.2">
      <c r="A5" s="2" t="s">
        <v>135</v>
      </c>
      <c r="B5" s="2" t="s">
        <v>122</v>
      </c>
      <c r="C5" s="3" t="s">
        <v>121</v>
      </c>
      <c r="D5" s="4">
        <v>1580</v>
      </c>
      <c r="E5" s="4">
        <f t="shared" ref="E5:E13" si="0">(D5*1.25)</f>
        <v>1975</v>
      </c>
      <c r="F5" s="5">
        <f t="shared" ref="F5:F13" si="1">(E5*1.2)</f>
        <v>2370</v>
      </c>
      <c r="G5" s="25">
        <v>260</v>
      </c>
      <c r="H5" s="28">
        <v>2300</v>
      </c>
    </row>
    <row r="6" spans="1:8" ht="30" customHeight="1" x14ac:dyDescent="0.2">
      <c r="A6" s="2" t="s">
        <v>135</v>
      </c>
      <c r="B6" s="2" t="s">
        <v>124</v>
      </c>
      <c r="C6" s="3" t="s">
        <v>141</v>
      </c>
      <c r="D6" s="4">
        <v>1690</v>
      </c>
      <c r="E6" s="4">
        <f>(D6*1.26)</f>
        <v>2129.4</v>
      </c>
      <c r="F6" s="5">
        <f t="shared" si="1"/>
        <v>2555.2800000000002</v>
      </c>
      <c r="G6" s="25">
        <v>300</v>
      </c>
      <c r="H6" s="28">
        <v>2500</v>
      </c>
    </row>
    <row r="7" spans="1:8" ht="30" customHeight="1" x14ac:dyDescent="0.2">
      <c r="A7" s="2" t="s">
        <v>135</v>
      </c>
      <c r="B7" s="2" t="s">
        <v>125</v>
      </c>
      <c r="C7" s="3" t="s">
        <v>146</v>
      </c>
      <c r="D7" s="4">
        <v>1690</v>
      </c>
      <c r="E7" s="4">
        <f t="shared" si="0"/>
        <v>2112.5</v>
      </c>
      <c r="F7" s="5">
        <f t="shared" si="1"/>
        <v>2535</v>
      </c>
      <c r="G7" s="25">
        <v>300</v>
      </c>
      <c r="H7" s="28">
        <v>2500</v>
      </c>
    </row>
    <row r="8" spans="1:8" ht="30" customHeight="1" x14ac:dyDescent="0.2">
      <c r="A8" s="2" t="s">
        <v>135</v>
      </c>
      <c r="B8" s="2" t="s">
        <v>126</v>
      </c>
      <c r="C8" s="3" t="s">
        <v>136</v>
      </c>
      <c r="D8" s="4">
        <v>900</v>
      </c>
      <c r="E8" s="4">
        <f t="shared" si="0"/>
        <v>1125</v>
      </c>
      <c r="F8" s="5">
        <f t="shared" si="1"/>
        <v>1350</v>
      </c>
      <c r="G8" s="25">
        <v>160</v>
      </c>
      <c r="H8" s="28">
        <v>1800</v>
      </c>
    </row>
    <row r="9" spans="1:8" ht="30" customHeight="1" x14ac:dyDescent="0.2">
      <c r="A9" s="2" t="s">
        <v>135</v>
      </c>
      <c r="B9" s="2" t="s">
        <v>128</v>
      </c>
      <c r="C9" s="3" t="s">
        <v>137</v>
      </c>
      <c r="D9" s="4">
        <v>1200</v>
      </c>
      <c r="E9" s="4">
        <f t="shared" si="0"/>
        <v>1500</v>
      </c>
      <c r="F9" s="5">
        <f t="shared" si="1"/>
        <v>1800</v>
      </c>
      <c r="G9" s="25">
        <v>210</v>
      </c>
      <c r="H9" s="28">
        <v>1800</v>
      </c>
    </row>
    <row r="10" spans="1:8" ht="30" customHeight="1" x14ac:dyDescent="0.2">
      <c r="A10" s="2" t="s">
        <v>135</v>
      </c>
      <c r="B10" s="2" t="s">
        <v>132</v>
      </c>
      <c r="C10" s="3" t="s">
        <v>129</v>
      </c>
      <c r="D10" s="4">
        <v>1200</v>
      </c>
      <c r="E10" s="4">
        <f t="shared" si="0"/>
        <v>1500</v>
      </c>
      <c r="F10" s="5">
        <f t="shared" si="1"/>
        <v>1800</v>
      </c>
      <c r="G10" s="25">
        <v>215</v>
      </c>
      <c r="H10" s="28">
        <v>1900</v>
      </c>
    </row>
    <row r="11" spans="1:8" ht="30" customHeight="1" x14ac:dyDescent="0.2">
      <c r="A11" s="2" t="s">
        <v>135</v>
      </c>
      <c r="B11" s="2" t="s">
        <v>130</v>
      </c>
      <c r="C11" s="3" t="s">
        <v>138</v>
      </c>
      <c r="D11" s="4">
        <v>1200</v>
      </c>
      <c r="E11" s="4">
        <f>(D11*1.25)</f>
        <v>1500</v>
      </c>
      <c r="F11" s="5">
        <f t="shared" si="1"/>
        <v>1800</v>
      </c>
      <c r="G11" s="25">
        <v>220</v>
      </c>
      <c r="H11" s="28">
        <v>2000</v>
      </c>
    </row>
    <row r="12" spans="1:8" ht="30" customHeight="1" x14ac:dyDescent="0.2">
      <c r="A12" s="2" t="s">
        <v>135</v>
      </c>
      <c r="B12" s="2" t="s">
        <v>139</v>
      </c>
      <c r="C12" s="3" t="s">
        <v>140</v>
      </c>
      <c r="D12" s="4">
        <v>1350</v>
      </c>
      <c r="E12" s="4">
        <f t="shared" si="0"/>
        <v>1687.5</v>
      </c>
      <c r="F12" s="5">
        <f t="shared" si="1"/>
        <v>2025</v>
      </c>
      <c r="G12" s="25">
        <v>240</v>
      </c>
      <c r="H12" s="28">
        <v>2400</v>
      </c>
    </row>
    <row r="13" spans="1:8" ht="30" customHeight="1" x14ac:dyDescent="0.2">
      <c r="A13" s="2" t="s">
        <v>135</v>
      </c>
      <c r="B13" s="2" t="s">
        <v>142</v>
      </c>
      <c r="C13" s="3" t="s">
        <v>143</v>
      </c>
      <c r="D13" s="4">
        <v>1900</v>
      </c>
      <c r="E13" s="4">
        <f t="shared" si="0"/>
        <v>2375</v>
      </c>
      <c r="F13" s="5">
        <f t="shared" si="1"/>
        <v>2850</v>
      </c>
      <c r="G13" s="25">
        <v>370</v>
      </c>
      <c r="H13" s="28">
        <v>3000</v>
      </c>
    </row>
    <row r="14" spans="1:8" ht="30" customHeight="1" x14ac:dyDescent="0.15">
      <c r="A14" s="39" t="s">
        <v>104</v>
      </c>
      <c r="B14" s="40"/>
      <c r="C14" s="40"/>
      <c r="D14" s="40"/>
      <c r="E14" s="40"/>
      <c r="F14" s="40"/>
      <c r="G14" s="40"/>
      <c r="H14" s="40"/>
    </row>
    <row r="15" spans="1:8" ht="40" customHeight="1" x14ac:dyDescent="0.15">
      <c r="A15" s="41" t="s">
        <v>175</v>
      </c>
      <c r="B15" s="42"/>
      <c r="C15" s="42"/>
      <c r="D15" s="42"/>
      <c r="E15" s="42"/>
      <c r="F15" s="42"/>
      <c r="G15" s="42"/>
      <c r="H15" s="42"/>
    </row>
    <row r="16" spans="1:8" ht="32" customHeight="1" x14ac:dyDescent="0.2">
      <c r="A16" s="33" t="s">
        <v>151</v>
      </c>
      <c r="B16" s="34"/>
      <c r="C16" s="34"/>
      <c r="D16" s="34"/>
      <c r="E16" s="34"/>
      <c r="F16" s="34"/>
      <c r="G16" s="34"/>
      <c r="H16" s="34"/>
    </row>
    <row r="17" spans="1:8" ht="32" customHeight="1" x14ac:dyDescent="0.2">
      <c r="A17" s="33" t="s">
        <v>152</v>
      </c>
      <c r="B17" s="34"/>
      <c r="C17" s="34"/>
      <c r="D17" s="34"/>
      <c r="E17" s="34"/>
      <c r="F17" s="34"/>
      <c r="G17" s="34"/>
      <c r="H17" s="34"/>
    </row>
    <row r="18" spans="1:8" ht="32" customHeight="1" x14ac:dyDescent="0.2">
      <c r="A18" s="33" t="s">
        <v>176</v>
      </c>
      <c r="B18" s="34"/>
      <c r="C18" s="34"/>
      <c r="D18" s="34"/>
      <c r="E18" s="34"/>
      <c r="F18" s="34"/>
      <c r="G18" s="34"/>
      <c r="H18" s="34"/>
    </row>
    <row r="19" spans="1:8" ht="32" customHeight="1" x14ac:dyDescent="0.2">
      <c r="A19" s="33" t="s">
        <v>153</v>
      </c>
      <c r="B19" s="34"/>
      <c r="C19" s="34"/>
      <c r="D19" s="34"/>
      <c r="E19" s="34"/>
      <c r="F19" s="34"/>
      <c r="G19" s="34"/>
      <c r="H19" s="34"/>
    </row>
    <row r="20" spans="1:8" ht="53" customHeight="1" x14ac:dyDescent="0.2">
      <c r="A20" s="35" t="s">
        <v>154</v>
      </c>
      <c r="B20" s="36"/>
      <c r="C20" s="36"/>
      <c r="D20" s="36"/>
      <c r="E20" s="36"/>
      <c r="F20" s="36"/>
      <c r="G20" s="36"/>
      <c r="H20" s="36"/>
    </row>
    <row r="21" spans="1:8" ht="32" customHeight="1" x14ac:dyDescent="0.2">
      <c r="A21" s="33" t="s">
        <v>155</v>
      </c>
      <c r="B21" s="34"/>
      <c r="C21" s="34"/>
      <c r="D21" s="34"/>
      <c r="E21" s="34"/>
      <c r="F21" s="34"/>
      <c r="G21" s="34"/>
      <c r="H21" s="34"/>
    </row>
    <row r="22" spans="1:8" ht="32" customHeight="1" x14ac:dyDescent="0.2">
      <c r="A22" s="33" t="s">
        <v>156</v>
      </c>
      <c r="B22" s="34"/>
      <c r="C22" s="34"/>
      <c r="D22" s="34"/>
      <c r="E22" s="34"/>
      <c r="F22" s="34"/>
      <c r="G22" s="34"/>
      <c r="H22" s="34"/>
    </row>
    <row r="23" spans="1:8" ht="32" customHeight="1" x14ac:dyDescent="0.2">
      <c r="A23" s="33" t="s">
        <v>158</v>
      </c>
      <c r="B23" s="34"/>
      <c r="C23" s="34"/>
      <c r="D23" s="34"/>
      <c r="E23" s="34"/>
      <c r="F23" s="34"/>
      <c r="G23" s="34"/>
      <c r="H23" s="34"/>
    </row>
    <row r="24" spans="1:8" ht="32" customHeight="1" x14ac:dyDescent="0.2">
      <c r="A24" s="33" t="s">
        <v>159</v>
      </c>
      <c r="B24" s="34"/>
      <c r="C24" s="34"/>
      <c r="D24" s="34"/>
      <c r="E24" s="34"/>
      <c r="F24" s="34"/>
      <c r="G24" s="34"/>
      <c r="H24" s="34"/>
    </row>
    <row r="25" spans="1:8" s="8" customFormat="1" ht="32" customHeight="1" x14ac:dyDescent="0.2">
      <c r="A25" s="33" t="s">
        <v>177</v>
      </c>
      <c r="B25" s="34"/>
      <c r="C25" s="34"/>
      <c r="D25" s="34"/>
      <c r="E25" s="34"/>
      <c r="F25" s="34"/>
      <c r="G25" s="34"/>
      <c r="H25" s="34"/>
    </row>
  </sheetData>
  <mergeCells count="14">
    <mergeCell ref="A24:H24"/>
    <mergeCell ref="A25:H25"/>
    <mergeCell ref="A2:H2"/>
    <mergeCell ref="A1:H1"/>
    <mergeCell ref="A14:H14"/>
    <mergeCell ref="A15:H15"/>
    <mergeCell ref="A16:H16"/>
    <mergeCell ref="A17:H17"/>
    <mergeCell ref="A18:H18"/>
    <mergeCell ref="A19:H19"/>
    <mergeCell ref="A20:H20"/>
    <mergeCell ref="A21:H21"/>
    <mergeCell ref="A22:H22"/>
    <mergeCell ref="A23:H23"/>
  </mergeCells>
  <phoneticPr fontId="6"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1920F6-AE35-F84F-9FAE-59081D6A8FD2}">
  <dimension ref="A1:H25"/>
  <sheetViews>
    <sheetView topLeftCell="B1" zoomScaleNormal="100" workbookViewId="0">
      <selection activeCell="G10" sqref="G10"/>
    </sheetView>
  </sheetViews>
  <sheetFormatPr baseColWidth="10" defaultRowHeight="13" x14ac:dyDescent="0.15"/>
  <cols>
    <col min="1" max="1" width="36" customWidth="1"/>
    <col min="2" max="2" width="17.83203125" customWidth="1"/>
    <col min="3" max="3" width="59.6640625" customWidth="1"/>
    <col min="4" max="4" width="32.33203125" bestFit="1" customWidth="1"/>
    <col min="5" max="5" width="30" customWidth="1"/>
    <col min="6" max="6" width="42.5" bestFit="1" customWidth="1"/>
    <col min="7" max="7" width="43.5" bestFit="1" customWidth="1"/>
    <col min="8" max="9" width="30" customWidth="1"/>
  </cols>
  <sheetData>
    <row r="1" spans="1:8" ht="28" x14ac:dyDescent="0.15">
      <c r="A1" s="38" t="s">
        <v>144</v>
      </c>
      <c r="B1" s="38"/>
      <c r="C1" s="38"/>
      <c r="D1" s="38"/>
      <c r="E1" s="38"/>
      <c r="F1" s="38"/>
      <c r="G1" s="38"/>
      <c r="H1" s="38"/>
    </row>
    <row r="2" spans="1:8" ht="20" x14ac:dyDescent="0.15">
      <c r="A2" s="37" t="s">
        <v>118</v>
      </c>
      <c r="B2" s="37"/>
      <c r="C2" s="37"/>
      <c r="D2" s="37"/>
      <c r="E2" s="37"/>
      <c r="F2" s="37"/>
      <c r="G2" s="37"/>
      <c r="H2" s="37"/>
    </row>
    <row r="3" spans="1:8" ht="32" customHeight="1" x14ac:dyDescent="0.15">
      <c r="A3" s="1" t="s">
        <v>0</v>
      </c>
      <c r="B3" s="1" t="s">
        <v>1</v>
      </c>
      <c r="C3" s="1" t="s">
        <v>2</v>
      </c>
      <c r="D3" s="7" t="s">
        <v>170</v>
      </c>
      <c r="E3" s="7" t="s">
        <v>171</v>
      </c>
      <c r="F3" s="7" t="s">
        <v>172</v>
      </c>
      <c r="G3" s="7" t="s">
        <v>173</v>
      </c>
      <c r="H3" s="7" t="s">
        <v>174</v>
      </c>
    </row>
    <row r="4" spans="1:8" ht="32" customHeight="1" x14ac:dyDescent="0.2">
      <c r="A4" s="26" t="s">
        <v>119</v>
      </c>
      <c r="B4" s="26" t="s">
        <v>120</v>
      </c>
      <c r="C4" s="27" t="s">
        <v>121</v>
      </c>
      <c r="D4" s="4">
        <v>950</v>
      </c>
      <c r="E4" s="4">
        <f>(D4*1.2)</f>
        <v>1140</v>
      </c>
      <c r="F4" s="5">
        <f>(E4*1.25)</f>
        <v>1425</v>
      </c>
      <c r="G4" s="25">
        <v>200</v>
      </c>
      <c r="H4" s="28">
        <v>2000</v>
      </c>
    </row>
    <row r="5" spans="1:8" ht="32" customHeight="1" x14ac:dyDescent="0.2">
      <c r="A5" s="26" t="s">
        <v>119</v>
      </c>
      <c r="B5" s="26" t="s">
        <v>122</v>
      </c>
      <c r="C5" s="27" t="s">
        <v>123</v>
      </c>
      <c r="D5" s="4">
        <v>1100</v>
      </c>
      <c r="E5" s="4">
        <f>(D5*1.2)</f>
        <v>1320</v>
      </c>
      <c r="F5" s="5">
        <f t="shared" ref="F5:F12" si="0">(E5*1.25)</f>
        <v>1650</v>
      </c>
      <c r="G5" s="25">
        <v>210</v>
      </c>
      <c r="H5" s="28">
        <v>2200</v>
      </c>
    </row>
    <row r="6" spans="1:8" ht="32" customHeight="1" x14ac:dyDescent="0.2">
      <c r="A6" s="26" t="s">
        <v>119</v>
      </c>
      <c r="B6" s="26" t="s">
        <v>124</v>
      </c>
      <c r="C6" s="27" t="s">
        <v>148</v>
      </c>
      <c r="D6" s="4">
        <v>1400</v>
      </c>
      <c r="E6" s="4">
        <f t="shared" ref="E6:E12" si="1">(D6*1.2)</f>
        <v>1680</v>
      </c>
      <c r="F6" s="5">
        <f t="shared" si="0"/>
        <v>2100</v>
      </c>
      <c r="G6" s="25">
        <v>230</v>
      </c>
      <c r="H6" s="28">
        <v>2500</v>
      </c>
    </row>
    <row r="7" spans="1:8" ht="32" customHeight="1" x14ac:dyDescent="0.2">
      <c r="A7" s="26" t="s">
        <v>119</v>
      </c>
      <c r="B7" s="26" t="s">
        <v>125</v>
      </c>
      <c r="C7" s="27" t="s">
        <v>147</v>
      </c>
      <c r="D7" s="4">
        <v>2200</v>
      </c>
      <c r="E7" s="4">
        <f t="shared" si="1"/>
        <v>2640</v>
      </c>
      <c r="F7" s="5">
        <f t="shared" si="0"/>
        <v>3300</v>
      </c>
      <c r="G7" s="25">
        <v>400</v>
      </c>
      <c r="H7" s="28">
        <v>2500</v>
      </c>
    </row>
    <row r="8" spans="1:8" ht="32" customHeight="1" x14ac:dyDescent="0.2">
      <c r="A8" s="26" t="s">
        <v>119</v>
      </c>
      <c r="B8" s="26" t="s">
        <v>126</v>
      </c>
      <c r="C8" s="27" t="s">
        <v>127</v>
      </c>
      <c r="D8" s="4">
        <v>1300</v>
      </c>
      <c r="E8" s="4">
        <f t="shared" si="1"/>
        <v>1560</v>
      </c>
      <c r="F8" s="5">
        <f t="shared" si="0"/>
        <v>1950</v>
      </c>
      <c r="G8" s="25">
        <v>260</v>
      </c>
      <c r="H8" s="28">
        <v>2600</v>
      </c>
    </row>
    <row r="9" spans="1:8" ht="32" customHeight="1" x14ac:dyDescent="0.2">
      <c r="A9" s="26" t="s">
        <v>119</v>
      </c>
      <c r="B9" s="26" t="s">
        <v>128</v>
      </c>
      <c r="C9" s="27" t="s">
        <v>129</v>
      </c>
      <c r="D9" s="4">
        <v>1350</v>
      </c>
      <c r="E9" s="4">
        <f t="shared" si="1"/>
        <v>1620</v>
      </c>
      <c r="F9" s="5">
        <f t="shared" si="0"/>
        <v>2025</v>
      </c>
      <c r="G9" s="25">
        <v>260</v>
      </c>
      <c r="H9" s="28">
        <v>2600</v>
      </c>
    </row>
    <row r="10" spans="1:8" ht="32" customHeight="1" x14ac:dyDescent="0.2">
      <c r="A10" s="26" t="s">
        <v>119</v>
      </c>
      <c r="B10" s="26" t="s">
        <v>132</v>
      </c>
      <c r="C10" s="27" t="s">
        <v>133</v>
      </c>
      <c r="D10" s="4">
        <v>1600</v>
      </c>
      <c r="E10" s="4">
        <f t="shared" si="1"/>
        <v>1920</v>
      </c>
      <c r="F10" s="5">
        <f t="shared" si="0"/>
        <v>2400</v>
      </c>
      <c r="G10" s="25">
        <v>300</v>
      </c>
      <c r="H10" s="28">
        <v>3000</v>
      </c>
    </row>
    <row r="11" spans="1:8" ht="32" customHeight="1" x14ac:dyDescent="0.2">
      <c r="A11" s="26" t="s">
        <v>119</v>
      </c>
      <c r="B11" s="26" t="s">
        <v>130</v>
      </c>
      <c r="C11" s="27" t="s">
        <v>131</v>
      </c>
      <c r="D11" s="4">
        <v>1500</v>
      </c>
      <c r="E11" s="4">
        <f t="shared" si="1"/>
        <v>1800</v>
      </c>
      <c r="F11" s="5">
        <f t="shared" si="0"/>
        <v>2250</v>
      </c>
      <c r="G11" s="25">
        <v>295</v>
      </c>
      <c r="H11" s="28">
        <v>2800</v>
      </c>
    </row>
    <row r="12" spans="1:8" ht="32" customHeight="1" x14ac:dyDescent="0.2">
      <c r="A12" s="26" t="s">
        <v>119</v>
      </c>
      <c r="B12" s="26" t="s">
        <v>139</v>
      </c>
      <c r="C12" s="27" t="s">
        <v>149</v>
      </c>
      <c r="D12" s="9">
        <v>2200</v>
      </c>
      <c r="E12" s="4">
        <f t="shared" si="1"/>
        <v>2640</v>
      </c>
      <c r="F12" s="5">
        <f t="shared" si="0"/>
        <v>3300</v>
      </c>
      <c r="G12" s="25">
        <v>375</v>
      </c>
      <c r="H12" s="28">
        <v>3500</v>
      </c>
    </row>
    <row r="13" spans="1:8" ht="20" x14ac:dyDescent="0.15">
      <c r="A13" s="43" t="s">
        <v>104</v>
      </c>
      <c r="B13" s="43"/>
      <c r="C13" s="43"/>
      <c r="D13" s="43"/>
      <c r="E13" s="43"/>
      <c r="F13" s="43"/>
      <c r="G13" s="43"/>
      <c r="H13" s="43"/>
    </row>
    <row r="14" spans="1:8" ht="45" customHeight="1" x14ac:dyDescent="0.15">
      <c r="A14" s="41" t="s">
        <v>150</v>
      </c>
      <c r="B14" s="42"/>
      <c r="C14" s="42"/>
      <c r="D14" s="42"/>
      <c r="E14" s="42"/>
      <c r="F14" s="42"/>
      <c r="G14" s="42"/>
      <c r="H14" s="42"/>
    </row>
    <row r="15" spans="1:8" ht="32" customHeight="1" x14ac:dyDescent="0.2">
      <c r="A15" s="33" t="s">
        <v>151</v>
      </c>
      <c r="B15" s="34"/>
      <c r="C15" s="34"/>
      <c r="D15" s="34"/>
      <c r="E15" s="34"/>
      <c r="F15" s="34"/>
      <c r="G15" s="34"/>
      <c r="H15" s="34"/>
    </row>
    <row r="16" spans="1:8" ht="32" customHeight="1" x14ac:dyDescent="0.2">
      <c r="A16" s="33" t="s">
        <v>152</v>
      </c>
      <c r="B16" s="34"/>
      <c r="C16" s="34"/>
      <c r="D16" s="34"/>
      <c r="E16" s="34"/>
      <c r="F16" s="34"/>
      <c r="G16" s="34"/>
      <c r="H16" s="34"/>
    </row>
    <row r="17" spans="1:8" ht="32" customHeight="1" x14ac:dyDescent="0.2">
      <c r="A17" s="33" t="s">
        <v>157</v>
      </c>
      <c r="B17" s="34"/>
      <c r="C17" s="34"/>
      <c r="D17" s="34"/>
      <c r="E17" s="34"/>
      <c r="F17" s="34"/>
      <c r="G17" s="34"/>
      <c r="H17" s="34"/>
    </row>
    <row r="18" spans="1:8" ht="32" customHeight="1" x14ac:dyDescent="0.2">
      <c r="A18" s="33" t="s">
        <v>153</v>
      </c>
      <c r="B18" s="34"/>
      <c r="C18" s="34"/>
      <c r="D18" s="34"/>
      <c r="E18" s="34"/>
      <c r="F18" s="34"/>
      <c r="G18" s="34"/>
      <c r="H18" s="34"/>
    </row>
    <row r="19" spans="1:8" ht="62" customHeight="1" x14ac:dyDescent="0.2">
      <c r="A19" s="35" t="s">
        <v>154</v>
      </c>
      <c r="B19" s="36"/>
      <c r="C19" s="36"/>
      <c r="D19" s="36"/>
      <c r="E19" s="36"/>
      <c r="F19" s="36"/>
      <c r="G19" s="36"/>
      <c r="H19" s="36"/>
    </row>
    <row r="20" spans="1:8" ht="32" customHeight="1" x14ac:dyDescent="0.2">
      <c r="A20" s="33" t="s">
        <v>155</v>
      </c>
      <c r="B20" s="34"/>
      <c r="C20" s="34"/>
      <c r="D20" s="34"/>
      <c r="E20" s="34"/>
      <c r="F20" s="34"/>
      <c r="G20" s="34"/>
      <c r="H20" s="34"/>
    </row>
    <row r="21" spans="1:8" ht="32" customHeight="1" x14ac:dyDescent="0.2">
      <c r="A21" s="35" t="s">
        <v>156</v>
      </c>
      <c r="B21" s="36"/>
      <c r="C21" s="36"/>
      <c r="D21" s="36"/>
      <c r="E21" s="36"/>
      <c r="F21" s="36"/>
      <c r="G21" s="36"/>
      <c r="H21" s="36"/>
    </row>
    <row r="22" spans="1:8" ht="32" customHeight="1" x14ac:dyDescent="0.2">
      <c r="A22" s="33" t="s">
        <v>158</v>
      </c>
      <c r="B22" s="34"/>
      <c r="C22" s="34"/>
      <c r="D22" s="34"/>
      <c r="E22" s="34"/>
      <c r="F22" s="34"/>
      <c r="G22" s="34"/>
      <c r="H22" s="34"/>
    </row>
    <row r="23" spans="1:8" ht="32" customHeight="1" x14ac:dyDescent="0.2">
      <c r="A23" s="33" t="s">
        <v>159</v>
      </c>
      <c r="B23" s="34"/>
      <c r="C23" s="34"/>
      <c r="D23" s="34"/>
      <c r="E23" s="34"/>
      <c r="F23" s="34"/>
      <c r="G23" s="34"/>
      <c r="H23" s="34"/>
    </row>
    <row r="24" spans="1:8" ht="32" customHeight="1" x14ac:dyDescent="0.2">
      <c r="A24" s="33" t="s">
        <v>164</v>
      </c>
      <c r="B24" s="34"/>
      <c r="C24" s="34"/>
      <c r="D24" s="34"/>
      <c r="E24" s="34"/>
      <c r="F24" s="34"/>
      <c r="G24" s="34"/>
      <c r="H24" s="34"/>
    </row>
    <row r="25" spans="1:8" ht="32" customHeight="1" x14ac:dyDescent="0.15"/>
  </sheetData>
  <mergeCells count="14">
    <mergeCell ref="A2:H2"/>
    <mergeCell ref="A1:H1"/>
    <mergeCell ref="A13:H13"/>
    <mergeCell ref="A16:H16"/>
    <mergeCell ref="A22:H22"/>
    <mergeCell ref="A23:H23"/>
    <mergeCell ref="A24:H24"/>
    <mergeCell ref="A14:H14"/>
    <mergeCell ref="A15:H15"/>
    <mergeCell ref="A17:H17"/>
    <mergeCell ref="A18:H18"/>
    <mergeCell ref="A19:H19"/>
    <mergeCell ref="A20:H20"/>
    <mergeCell ref="A21:H2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6F5E1-6240-2B40-9395-D1F4C4C42A23}">
  <dimension ref="A1:G32"/>
  <sheetViews>
    <sheetView zoomScaleNormal="100" workbookViewId="0">
      <selection activeCell="E18" sqref="E18"/>
    </sheetView>
  </sheetViews>
  <sheetFormatPr baseColWidth="10" defaultRowHeight="13" x14ac:dyDescent="0.15"/>
  <cols>
    <col min="1" max="1" width="30" customWidth="1"/>
    <col min="2" max="2" width="15.83203125" customWidth="1"/>
    <col min="3" max="3" width="59.6640625" customWidth="1"/>
    <col min="4" max="4" width="32.33203125" bestFit="1" customWidth="1"/>
    <col min="5" max="5" width="28.6640625" bestFit="1" customWidth="1"/>
    <col min="6" max="6" width="42.5" bestFit="1" customWidth="1"/>
    <col min="7" max="7" width="43.5" bestFit="1" customWidth="1"/>
    <col min="8" max="9" width="30" customWidth="1"/>
  </cols>
  <sheetData>
    <row r="1" spans="1:7" ht="28" x14ac:dyDescent="0.15">
      <c r="A1" s="38" t="s">
        <v>144</v>
      </c>
      <c r="B1" s="38"/>
      <c r="C1" s="38"/>
      <c r="D1" s="38"/>
      <c r="E1" s="38"/>
      <c r="F1" s="38"/>
      <c r="G1" s="38"/>
    </row>
    <row r="2" spans="1:7" ht="20" x14ac:dyDescent="0.15">
      <c r="A2" s="47" t="s">
        <v>165</v>
      </c>
      <c r="B2" s="48"/>
      <c r="C2" s="48"/>
      <c r="D2" s="48"/>
      <c r="E2" s="48"/>
      <c r="F2" s="48"/>
      <c r="G2" s="48"/>
    </row>
    <row r="3" spans="1:7" ht="32" customHeight="1" x14ac:dyDescent="0.15">
      <c r="A3" s="1" t="s">
        <v>0</v>
      </c>
      <c r="B3" s="1" t="s">
        <v>1</v>
      </c>
      <c r="C3" s="1" t="s">
        <v>2</v>
      </c>
      <c r="D3" s="7" t="s">
        <v>170</v>
      </c>
      <c r="E3" s="7" t="s">
        <v>171</v>
      </c>
      <c r="F3" s="7" t="s">
        <v>172</v>
      </c>
      <c r="G3" s="7" t="s">
        <v>173</v>
      </c>
    </row>
    <row r="4" spans="1:7" ht="32" customHeight="1" x14ac:dyDescent="0.2">
      <c r="A4" s="10" t="s">
        <v>3</v>
      </c>
      <c r="B4" s="10" t="s">
        <v>4</v>
      </c>
      <c r="C4" s="11" t="s">
        <v>5</v>
      </c>
      <c r="D4" s="4">
        <v>800</v>
      </c>
      <c r="E4" s="4">
        <f>(D4*1.2)</f>
        <v>960</v>
      </c>
      <c r="F4" s="4">
        <f>(E4*1.2)</f>
        <v>1152</v>
      </c>
      <c r="G4" s="25">
        <v>165</v>
      </c>
    </row>
    <row r="5" spans="1:7" ht="32" customHeight="1" x14ac:dyDescent="0.2">
      <c r="A5" s="10" t="s">
        <v>3</v>
      </c>
      <c r="B5" s="10" t="s">
        <v>6</v>
      </c>
      <c r="C5" s="11" t="s">
        <v>7</v>
      </c>
      <c r="D5" s="4">
        <v>850</v>
      </c>
      <c r="E5" s="4">
        <f t="shared" ref="E5:F20" si="0">(D5*1.2)</f>
        <v>1020</v>
      </c>
      <c r="F5" s="4">
        <f t="shared" si="0"/>
        <v>1224</v>
      </c>
      <c r="G5" s="25">
        <v>187</v>
      </c>
    </row>
    <row r="6" spans="1:7" ht="32" customHeight="1" x14ac:dyDescent="0.2">
      <c r="A6" s="10" t="s">
        <v>3</v>
      </c>
      <c r="B6" s="10" t="s">
        <v>8</v>
      </c>
      <c r="C6" s="11" t="s">
        <v>9</v>
      </c>
      <c r="D6" s="4">
        <v>1100</v>
      </c>
      <c r="E6" s="4">
        <f t="shared" si="0"/>
        <v>1320</v>
      </c>
      <c r="F6" s="4">
        <f t="shared" si="0"/>
        <v>1584</v>
      </c>
      <c r="G6" s="25">
        <v>235</v>
      </c>
    </row>
    <row r="7" spans="1:7" ht="32" customHeight="1" x14ac:dyDescent="0.2">
      <c r="A7" s="10" t="s">
        <v>3</v>
      </c>
      <c r="B7" s="10" t="s">
        <v>10</v>
      </c>
      <c r="C7" s="11" t="s">
        <v>11</v>
      </c>
      <c r="D7" s="4">
        <v>1250</v>
      </c>
      <c r="E7" s="4">
        <f t="shared" si="0"/>
        <v>1500</v>
      </c>
      <c r="F7" s="4">
        <f t="shared" si="0"/>
        <v>1800</v>
      </c>
      <c r="G7" s="25">
        <v>260</v>
      </c>
    </row>
    <row r="8" spans="1:7" ht="32" customHeight="1" x14ac:dyDescent="0.2">
      <c r="A8" s="10" t="s">
        <v>3</v>
      </c>
      <c r="B8" s="10" t="s">
        <v>12</v>
      </c>
      <c r="C8" s="11" t="s">
        <v>13</v>
      </c>
      <c r="D8" s="4">
        <v>1300</v>
      </c>
      <c r="E8" s="4">
        <f t="shared" si="0"/>
        <v>1560</v>
      </c>
      <c r="F8" s="4">
        <f t="shared" si="0"/>
        <v>1872</v>
      </c>
      <c r="G8" s="25">
        <v>260</v>
      </c>
    </row>
    <row r="9" spans="1:7" ht="32" customHeight="1" x14ac:dyDescent="0.2">
      <c r="A9" s="10" t="s">
        <v>3</v>
      </c>
      <c r="B9" s="10" t="s">
        <v>14</v>
      </c>
      <c r="C9" s="11" t="s">
        <v>15</v>
      </c>
      <c r="D9" s="4">
        <v>1450</v>
      </c>
      <c r="E9" s="4">
        <f t="shared" si="0"/>
        <v>1740</v>
      </c>
      <c r="F9" s="4">
        <f t="shared" si="0"/>
        <v>2088</v>
      </c>
      <c r="G9" s="25">
        <v>280</v>
      </c>
    </row>
    <row r="10" spans="1:7" ht="32" customHeight="1" x14ac:dyDescent="0.2">
      <c r="A10" s="10" t="s">
        <v>3</v>
      </c>
      <c r="B10" s="10" t="s">
        <v>16</v>
      </c>
      <c r="C10" s="11" t="s">
        <v>17</v>
      </c>
      <c r="D10" s="4">
        <v>1600</v>
      </c>
      <c r="E10" s="4">
        <f t="shared" si="0"/>
        <v>1920</v>
      </c>
      <c r="F10" s="4">
        <f t="shared" si="0"/>
        <v>2304</v>
      </c>
      <c r="G10" s="25">
        <v>305</v>
      </c>
    </row>
    <row r="11" spans="1:7" ht="32" customHeight="1" x14ac:dyDescent="0.2">
      <c r="A11" s="10" t="s">
        <v>3</v>
      </c>
      <c r="B11" s="10" t="s">
        <v>18</v>
      </c>
      <c r="C11" s="11" t="s">
        <v>19</v>
      </c>
      <c r="D11" s="4">
        <v>1500</v>
      </c>
      <c r="E11" s="4">
        <f t="shared" si="0"/>
        <v>1800</v>
      </c>
      <c r="F11" s="4">
        <f t="shared" si="0"/>
        <v>2160</v>
      </c>
      <c r="G11" s="25">
        <v>330</v>
      </c>
    </row>
    <row r="12" spans="1:7" ht="32" customHeight="1" x14ac:dyDescent="0.2">
      <c r="A12" s="10" t="s">
        <v>3</v>
      </c>
      <c r="B12" s="10" t="s">
        <v>20</v>
      </c>
      <c r="C12" s="11" t="s">
        <v>21</v>
      </c>
      <c r="D12" s="12">
        <v>1600</v>
      </c>
      <c r="E12" s="4">
        <f t="shared" si="0"/>
        <v>1920</v>
      </c>
      <c r="F12" s="4">
        <f t="shared" si="0"/>
        <v>2304</v>
      </c>
      <c r="G12" s="25">
        <v>350</v>
      </c>
    </row>
    <row r="13" spans="1:7" ht="32" customHeight="1" x14ac:dyDescent="0.2">
      <c r="A13" s="10" t="s">
        <v>3</v>
      </c>
      <c r="B13" s="10" t="s">
        <v>22</v>
      </c>
      <c r="C13" s="11" t="s">
        <v>23</v>
      </c>
      <c r="D13" s="12">
        <v>2300</v>
      </c>
      <c r="E13" s="4">
        <f t="shared" si="0"/>
        <v>2760</v>
      </c>
      <c r="F13" s="4">
        <f t="shared" si="0"/>
        <v>3312</v>
      </c>
      <c r="G13" s="25">
        <v>400</v>
      </c>
    </row>
    <row r="14" spans="1:7" ht="32" customHeight="1" x14ac:dyDescent="0.2">
      <c r="A14" s="13" t="s">
        <v>3</v>
      </c>
      <c r="B14" s="13" t="s">
        <v>24</v>
      </c>
      <c r="C14" s="14" t="s">
        <v>25</v>
      </c>
      <c r="D14" s="12">
        <v>2700</v>
      </c>
      <c r="E14" s="4">
        <f t="shared" si="0"/>
        <v>3240</v>
      </c>
      <c r="F14" s="4">
        <f t="shared" si="0"/>
        <v>3888</v>
      </c>
      <c r="G14" s="25">
        <v>470</v>
      </c>
    </row>
    <row r="15" spans="1:7" ht="32" customHeight="1" x14ac:dyDescent="0.2">
      <c r="A15" s="15" t="s">
        <v>3</v>
      </c>
      <c r="B15" s="15" t="s">
        <v>26</v>
      </c>
      <c r="C15" s="16" t="s">
        <v>27</v>
      </c>
      <c r="D15" s="12">
        <v>3000</v>
      </c>
      <c r="E15" s="4">
        <f t="shared" si="0"/>
        <v>3600</v>
      </c>
      <c r="F15" s="4">
        <f t="shared" si="0"/>
        <v>4320</v>
      </c>
      <c r="G15" s="25">
        <v>560</v>
      </c>
    </row>
    <row r="16" spans="1:7" ht="32" customHeight="1" x14ac:dyDescent="0.2">
      <c r="A16" s="15" t="s">
        <v>3</v>
      </c>
      <c r="B16" s="15" t="s">
        <v>28</v>
      </c>
      <c r="C16" s="16" t="s">
        <v>29</v>
      </c>
      <c r="D16" s="12">
        <v>3400</v>
      </c>
      <c r="E16" s="4">
        <f t="shared" si="0"/>
        <v>4080</v>
      </c>
      <c r="F16" s="4">
        <f t="shared" si="0"/>
        <v>4896</v>
      </c>
      <c r="G16" s="25">
        <v>700</v>
      </c>
    </row>
    <row r="17" spans="1:7" ht="32" customHeight="1" x14ac:dyDescent="0.2">
      <c r="A17" s="15" t="s">
        <v>3</v>
      </c>
      <c r="B17" s="15" t="s">
        <v>30</v>
      </c>
      <c r="C17" s="16" t="s">
        <v>31</v>
      </c>
      <c r="D17" s="12">
        <v>3700</v>
      </c>
      <c r="E17" s="4">
        <f t="shared" si="0"/>
        <v>4440</v>
      </c>
      <c r="F17" s="4">
        <f t="shared" si="0"/>
        <v>5328</v>
      </c>
      <c r="G17" s="25">
        <v>720</v>
      </c>
    </row>
    <row r="18" spans="1:7" ht="32" customHeight="1" x14ac:dyDescent="0.2">
      <c r="A18" s="15" t="s">
        <v>3</v>
      </c>
      <c r="B18" s="15" t="s">
        <v>32</v>
      </c>
      <c r="C18" s="16" t="s">
        <v>33</v>
      </c>
      <c r="D18" s="12">
        <v>4000</v>
      </c>
      <c r="E18" s="4">
        <f t="shared" si="0"/>
        <v>4800</v>
      </c>
      <c r="F18" s="4">
        <f t="shared" si="0"/>
        <v>5760</v>
      </c>
      <c r="G18" s="25">
        <v>770</v>
      </c>
    </row>
    <row r="19" spans="1:7" ht="32" customHeight="1" x14ac:dyDescent="0.2">
      <c r="A19" s="15" t="s">
        <v>3</v>
      </c>
      <c r="B19" s="15" t="s">
        <v>34</v>
      </c>
      <c r="C19" s="16" t="s">
        <v>35</v>
      </c>
      <c r="D19" s="12">
        <v>7000</v>
      </c>
      <c r="E19" s="4">
        <f t="shared" si="0"/>
        <v>8400</v>
      </c>
      <c r="F19" s="4">
        <f t="shared" si="0"/>
        <v>10080</v>
      </c>
      <c r="G19" s="25">
        <v>1100</v>
      </c>
    </row>
    <row r="20" spans="1:7" ht="32" customHeight="1" x14ac:dyDescent="0.2">
      <c r="A20" s="15" t="s">
        <v>3</v>
      </c>
      <c r="B20" s="15" t="s">
        <v>36</v>
      </c>
      <c r="C20" s="16" t="s">
        <v>37</v>
      </c>
      <c r="D20" s="12">
        <v>8500</v>
      </c>
      <c r="E20" s="4">
        <f t="shared" si="0"/>
        <v>10200</v>
      </c>
      <c r="F20" s="4">
        <f t="shared" si="0"/>
        <v>12240</v>
      </c>
      <c r="G20" s="25">
        <v>1400</v>
      </c>
    </row>
    <row r="21" spans="1:7" ht="20" x14ac:dyDescent="0.15">
      <c r="A21" s="43" t="s">
        <v>104</v>
      </c>
      <c r="B21" s="43"/>
      <c r="C21" s="43"/>
      <c r="D21" s="43"/>
      <c r="E21" s="43"/>
      <c r="F21" s="43"/>
      <c r="G21" s="43"/>
    </row>
    <row r="22" spans="1:7" ht="49" customHeight="1" x14ac:dyDescent="0.15">
      <c r="A22" s="49" t="s">
        <v>160</v>
      </c>
      <c r="B22" s="49"/>
      <c r="C22" s="49"/>
      <c r="D22" s="49"/>
      <c r="E22" s="49"/>
      <c r="F22" s="49"/>
      <c r="G22" s="49"/>
    </row>
    <row r="23" spans="1:7" ht="32" customHeight="1" x14ac:dyDescent="0.2">
      <c r="A23" s="45" t="s">
        <v>151</v>
      </c>
      <c r="B23" s="45"/>
      <c r="C23" s="45"/>
      <c r="D23" s="45"/>
      <c r="E23" s="45"/>
      <c r="F23" s="45"/>
      <c r="G23" s="45"/>
    </row>
    <row r="24" spans="1:7" ht="32" customHeight="1" x14ac:dyDescent="0.2">
      <c r="A24" s="45" t="s">
        <v>152</v>
      </c>
      <c r="B24" s="45"/>
      <c r="C24" s="45"/>
      <c r="D24" s="45"/>
      <c r="E24" s="45"/>
      <c r="F24" s="45"/>
      <c r="G24" s="45"/>
    </row>
    <row r="25" spans="1:7" ht="32" customHeight="1" x14ac:dyDescent="0.2">
      <c r="A25" s="45" t="s">
        <v>157</v>
      </c>
      <c r="B25" s="45"/>
      <c r="C25" s="45"/>
      <c r="D25" s="45"/>
      <c r="E25" s="45"/>
      <c r="F25" s="45"/>
      <c r="G25" s="45"/>
    </row>
    <row r="26" spans="1:7" ht="32" customHeight="1" x14ac:dyDescent="0.2">
      <c r="A26" s="44" t="s">
        <v>153</v>
      </c>
      <c r="B26" s="44"/>
      <c r="C26" s="44"/>
      <c r="D26" s="44"/>
      <c r="E26" s="44"/>
      <c r="F26" s="44"/>
      <c r="G26" s="44"/>
    </row>
    <row r="27" spans="1:7" ht="56" customHeight="1" x14ac:dyDescent="0.2">
      <c r="A27" s="46" t="s">
        <v>154</v>
      </c>
      <c r="B27" s="46"/>
      <c r="C27" s="46"/>
      <c r="D27" s="46"/>
      <c r="E27" s="46"/>
      <c r="F27" s="46"/>
      <c r="G27" s="46"/>
    </row>
    <row r="28" spans="1:7" ht="32" customHeight="1" x14ac:dyDescent="0.2">
      <c r="A28" s="45" t="s">
        <v>155</v>
      </c>
      <c r="B28" s="45"/>
      <c r="C28" s="45"/>
      <c r="D28" s="45"/>
      <c r="E28" s="45"/>
      <c r="F28" s="45"/>
      <c r="G28" s="45"/>
    </row>
    <row r="29" spans="1:7" ht="32" customHeight="1" x14ac:dyDescent="0.2">
      <c r="A29" s="44" t="s">
        <v>156</v>
      </c>
      <c r="B29" s="44"/>
      <c r="C29" s="44"/>
      <c r="D29" s="44"/>
      <c r="E29" s="44"/>
      <c r="F29" s="44"/>
      <c r="G29" s="44"/>
    </row>
    <row r="30" spans="1:7" ht="32" customHeight="1" x14ac:dyDescent="0.2">
      <c r="A30" s="45" t="s">
        <v>158</v>
      </c>
      <c r="B30" s="45"/>
      <c r="C30" s="45"/>
      <c r="D30" s="45"/>
      <c r="E30" s="45"/>
      <c r="F30" s="45"/>
      <c r="G30" s="45"/>
    </row>
    <row r="31" spans="1:7" ht="32" customHeight="1" x14ac:dyDescent="0.2">
      <c r="A31" s="44" t="s">
        <v>159</v>
      </c>
      <c r="B31" s="44"/>
      <c r="C31" s="44"/>
      <c r="D31" s="44"/>
      <c r="E31" s="44"/>
      <c r="F31" s="44"/>
      <c r="G31" s="44"/>
    </row>
    <row r="32" spans="1:7" ht="32" customHeight="1" x14ac:dyDescent="0.2">
      <c r="A32" s="45" t="s">
        <v>164</v>
      </c>
      <c r="B32" s="45"/>
      <c r="C32" s="45"/>
      <c r="D32" s="45"/>
      <c r="E32" s="45"/>
      <c r="F32" s="45"/>
      <c r="G32" s="45"/>
    </row>
  </sheetData>
  <mergeCells count="14">
    <mergeCell ref="A24:G24"/>
    <mergeCell ref="A1:G1"/>
    <mergeCell ref="A2:G2"/>
    <mergeCell ref="A21:G21"/>
    <mergeCell ref="A22:G22"/>
    <mergeCell ref="A23:G23"/>
    <mergeCell ref="A31:G31"/>
    <mergeCell ref="A32:G32"/>
    <mergeCell ref="A25:G25"/>
    <mergeCell ref="A26:G26"/>
    <mergeCell ref="A27:G27"/>
    <mergeCell ref="A28:G28"/>
    <mergeCell ref="A29:G29"/>
    <mergeCell ref="A30:G3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64BC3E-8E1B-9F48-A9CD-2996D004914C}">
  <dimension ref="A1:F27"/>
  <sheetViews>
    <sheetView workbookViewId="0">
      <selection activeCell="D15" sqref="D15"/>
    </sheetView>
  </sheetViews>
  <sheetFormatPr baseColWidth="10" defaultRowHeight="13" x14ac:dyDescent="0.15"/>
  <cols>
    <col min="1" max="1" width="30" customWidth="1"/>
    <col min="2" max="2" width="15.83203125" customWidth="1"/>
    <col min="3" max="3" width="32.33203125" bestFit="1" customWidth="1"/>
    <col min="4" max="4" width="28.6640625" bestFit="1" customWidth="1"/>
    <col min="5" max="5" width="42.5" bestFit="1" customWidth="1"/>
    <col min="6" max="6" width="43.5" bestFit="1" customWidth="1"/>
    <col min="7" max="7" width="30" customWidth="1"/>
  </cols>
  <sheetData>
    <row r="1" spans="1:6" ht="28" x14ac:dyDescent="0.15">
      <c r="A1" s="38" t="s">
        <v>144</v>
      </c>
      <c r="B1" s="38"/>
      <c r="C1" s="38"/>
      <c r="D1" s="38"/>
      <c r="E1" s="38"/>
      <c r="F1" s="38"/>
    </row>
    <row r="2" spans="1:6" ht="19" customHeight="1" x14ac:dyDescent="0.15">
      <c r="A2" s="47" t="s">
        <v>166</v>
      </c>
      <c r="B2" s="48"/>
      <c r="C2" s="48"/>
      <c r="D2" s="48"/>
      <c r="E2" s="48"/>
      <c r="F2" s="48"/>
    </row>
    <row r="3" spans="1:6" ht="32" customHeight="1" x14ac:dyDescent="0.15">
      <c r="A3" s="1" t="s">
        <v>0</v>
      </c>
      <c r="B3" s="1" t="s">
        <v>1</v>
      </c>
      <c r="C3" s="7" t="s">
        <v>170</v>
      </c>
      <c r="D3" s="7" t="s">
        <v>171</v>
      </c>
      <c r="E3" s="7" t="s">
        <v>172</v>
      </c>
      <c r="F3" s="7" t="s">
        <v>173</v>
      </c>
    </row>
    <row r="4" spans="1:6" ht="32" customHeight="1" x14ac:dyDescent="0.2">
      <c r="A4" s="10" t="s">
        <v>105</v>
      </c>
      <c r="B4" s="17" t="s">
        <v>106</v>
      </c>
      <c r="C4" s="4">
        <v>1550</v>
      </c>
      <c r="D4" s="4">
        <f>(C4*1.2)</f>
        <v>1860</v>
      </c>
      <c r="E4" s="5">
        <f>(D4*1.2)</f>
        <v>2232</v>
      </c>
      <c r="F4" s="25">
        <v>210</v>
      </c>
    </row>
    <row r="5" spans="1:6" ht="32" customHeight="1" x14ac:dyDescent="0.2">
      <c r="A5" s="10" t="s">
        <v>105</v>
      </c>
      <c r="B5" s="17" t="s">
        <v>107</v>
      </c>
      <c r="C5" s="4">
        <v>1550</v>
      </c>
      <c r="D5" s="4">
        <f t="shared" ref="D5:E15" si="0">(C5*1.2)</f>
        <v>1860</v>
      </c>
      <c r="E5" s="5">
        <f t="shared" si="0"/>
        <v>2232</v>
      </c>
      <c r="F5" s="25">
        <v>280</v>
      </c>
    </row>
    <row r="6" spans="1:6" ht="32" customHeight="1" x14ac:dyDescent="0.2">
      <c r="A6" s="10" t="s">
        <v>105</v>
      </c>
      <c r="B6" s="17" t="s">
        <v>108</v>
      </c>
      <c r="C6" s="4">
        <v>1550</v>
      </c>
      <c r="D6" s="4">
        <f t="shared" si="0"/>
        <v>1860</v>
      </c>
      <c r="E6" s="5">
        <f t="shared" si="0"/>
        <v>2232</v>
      </c>
      <c r="F6" s="25">
        <v>280</v>
      </c>
    </row>
    <row r="7" spans="1:6" ht="32" customHeight="1" x14ac:dyDescent="0.2">
      <c r="A7" s="10" t="s">
        <v>105</v>
      </c>
      <c r="B7" s="17" t="s">
        <v>109</v>
      </c>
      <c r="C7" s="4">
        <v>1550</v>
      </c>
      <c r="D7" s="4">
        <f t="shared" si="0"/>
        <v>1860</v>
      </c>
      <c r="E7" s="5">
        <f t="shared" si="0"/>
        <v>2232</v>
      </c>
      <c r="F7" s="25">
        <v>280</v>
      </c>
    </row>
    <row r="8" spans="1:6" ht="32" customHeight="1" x14ac:dyDescent="0.2">
      <c r="A8" s="10" t="s">
        <v>105</v>
      </c>
      <c r="B8" s="17" t="s">
        <v>110</v>
      </c>
      <c r="C8" s="4">
        <v>1550</v>
      </c>
      <c r="D8" s="4">
        <f t="shared" si="0"/>
        <v>1860</v>
      </c>
      <c r="E8" s="5">
        <f t="shared" si="0"/>
        <v>2232</v>
      </c>
      <c r="F8" s="25">
        <v>280</v>
      </c>
    </row>
    <row r="9" spans="1:6" ht="32" customHeight="1" x14ac:dyDescent="0.2">
      <c r="A9" s="10" t="s">
        <v>105</v>
      </c>
      <c r="B9" s="17" t="s">
        <v>111</v>
      </c>
      <c r="C9" s="18">
        <v>1700</v>
      </c>
      <c r="D9" s="4">
        <f t="shared" si="0"/>
        <v>2040</v>
      </c>
      <c r="E9" s="5">
        <f t="shared" si="0"/>
        <v>2448</v>
      </c>
      <c r="F9" s="25">
        <v>320</v>
      </c>
    </row>
    <row r="10" spans="1:6" ht="32" customHeight="1" x14ac:dyDescent="0.2">
      <c r="A10" s="10" t="s">
        <v>105</v>
      </c>
      <c r="B10" s="17" t="s">
        <v>112</v>
      </c>
      <c r="C10" s="18">
        <v>1750</v>
      </c>
      <c r="D10" s="4">
        <f t="shared" si="0"/>
        <v>2100</v>
      </c>
      <c r="E10" s="5">
        <f t="shared" si="0"/>
        <v>2520</v>
      </c>
      <c r="F10" s="25">
        <v>320</v>
      </c>
    </row>
    <row r="11" spans="1:6" ht="32" customHeight="1" x14ac:dyDescent="0.2">
      <c r="A11" s="10" t="s">
        <v>105</v>
      </c>
      <c r="B11" s="17" t="s">
        <v>113</v>
      </c>
      <c r="C11" s="18">
        <v>1750</v>
      </c>
      <c r="D11" s="4">
        <f t="shared" si="0"/>
        <v>2100</v>
      </c>
      <c r="E11" s="5">
        <f t="shared" si="0"/>
        <v>2520</v>
      </c>
      <c r="F11" s="25">
        <v>320</v>
      </c>
    </row>
    <row r="12" spans="1:6" ht="32" customHeight="1" x14ac:dyDescent="0.2">
      <c r="A12" s="10" t="s">
        <v>105</v>
      </c>
      <c r="B12" s="17" t="s">
        <v>114</v>
      </c>
      <c r="C12" s="18">
        <v>1750</v>
      </c>
      <c r="D12" s="4">
        <f t="shared" si="0"/>
        <v>2100</v>
      </c>
      <c r="E12" s="5">
        <f t="shared" si="0"/>
        <v>2520</v>
      </c>
      <c r="F12" s="25">
        <v>320</v>
      </c>
    </row>
    <row r="13" spans="1:6" ht="32" customHeight="1" x14ac:dyDescent="0.2">
      <c r="A13" s="10" t="s">
        <v>105</v>
      </c>
      <c r="B13" s="17" t="s">
        <v>115</v>
      </c>
      <c r="C13" s="18">
        <v>1750</v>
      </c>
      <c r="D13" s="4">
        <f t="shared" si="0"/>
        <v>2100</v>
      </c>
      <c r="E13" s="5">
        <f t="shared" si="0"/>
        <v>2520</v>
      </c>
      <c r="F13" s="25">
        <v>350</v>
      </c>
    </row>
    <row r="14" spans="1:6" ht="32" customHeight="1" x14ac:dyDescent="0.2">
      <c r="A14" s="13" t="s">
        <v>105</v>
      </c>
      <c r="B14" s="19" t="s">
        <v>116</v>
      </c>
      <c r="C14" s="18">
        <v>3300</v>
      </c>
      <c r="D14" s="4">
        <f t="shared" si="0"/>
        <v>3960</v>
      </c>
      <c r="E14" s="5">
        <f t="shared" si="0"/>
        <v>4752</v>
      </c>
      <c r="F14" s="25">
        <v>630</v>
      </c>
    </row>
    <row r="15" spans="1:6" ht="32" customHeight="1" x14ac:dyDescent="0.2">
      <c r="A15" s="15" t="s">
        <v>105</v>
      </c>
      <c r="B15" s="20" t="s">
        <v>117</v>
      </c>
      <c r="C15" s="18">
        <v>3500</v>
      </c>
      <c r="D15" s="4">
        <f t="shared" si="0"/>
        <v>4200</v>
      </c>
      <c r="E15" s="5">
        <f t="shared" si="0"/>
        <v>5040</v>
      </c>
      <c r="F15" s="25">
        <v>650</v>
      </c>
    </row>
    <row r="16" spans="1:6" ht="20" x14ac:dyDescent="0.15">
      <c r="A16" s="43" t="s">
        <v>104</v>
      </c>
      <c r="B16" s="43"/>
      <c r="C16" s="43"/>
      <c r="D16" s="43"/>
      <c r="E16" s="43"/>
      <c r="F16" s="43"/>
    </row>
    <row r="17" spans="1:6" ht="46" customHeight="1" x14ac:dyDescent="0.15">
      <c r="A17" s="49" t="s">
        <v>161</v>
      </c>
      <c r="B17" s="49"/>
      <c r="C17" s="49"/>
      <c r="D17" s="49"/>
      <c r="E17" s="49"/>
      <c r="F17" s="49"/>
    </row>
    <row r="18" spans="1:6" ht="32" customHeight="1" x14ac:dyDescent="0.2">
      <c r="A18" s="45" t="s">
        <v>151</v>
      </c>
      <c r="B18" s="45"/>
      <c r="C18" s="45"/>
      <c r="D18" s="45"/>
      <c r="E18" s="45"/>
      <c r="F18" s="45"/>
    </row>
    <row r="19" spans="1:6" ht="32" customHeight="1" x14ac:dyDescent="0.2">
      <c r="A19" s="45" t="s">
        <v>152</v>
      </c>
      <c r="B19" s="45"/>
      <c r="C19" s="45"/>
      <c r="D19" s="45"/>
      <c r="E19" s="45"/>
      <c r="F19" s="45"/>
    </row>
    <row r="20" spans="1:6" ht="32" customHeight="1" x14ac:dyDescent="0.2">
      <c r="A20" s="45" t="s">
        <v>157</v>
      </c>
      <c r="B20" s="45"/>
      <c r="C20" s="45"/>
      <c r="D20" s="45"/>
      <c r="E20" s="45"/>
      <c r="F20" s="45"/>
    </row>
    <row r="21" spans="1:6" ht="32" customHeight="1" x14ac:dyDescent="0.2">
      <c r="A21" s="44" t="s">
        <v>153</v>
      </c>
      <c r="B21" s="44"/>
      <c r="C21" s="44"/>
      <c r="D21" s="44"/>
      <c r="E21" s="44"/>
      <c r="F21" s="44"/>
    </row>
    <row r="22" spans="1:6" ht="69" customHeight="1" x14ac:dyDescent="0.2">
      <c r="A22" s="46" t="s">
        <v>154</v>
      </c>
      <c r="B22" s="46"/>
      <c r="C22" s="46"/>
      <c r="D22" s="46"/>
      <c r="E22" s="46"/>
      <c r="F22" s="46"/>
    </row>
    <row r="23" spans="1:6" ht="32" customHeight="1" x14ac:dyDescent="0.2">
      <c r="A23" s="45" t="s">
        <v>155</v>
      </c>
      <c r="B23" s="45"/>
      <c r="C23" s="45"/>
      <c r="D23" s="45"/>
      <c r="E23" s="45"/>
      <c r="F23" s="45"/>
    </row>
    <row r="24" spans="1:6" ht="32" customHeight="1" x14ac:dyDescent="0.2">
      <c r="A24" s="44" t="s">
        <v>156</v>
      </c>
      <c r="B24" s="44"/>
      <c r="C24" s="44"/>
      <c r="D24" s="44"/>
      <c r="E24" s="44"/>
      <c r="F24" s="44"/>
    </row>
    <row r="25" spans="1:6" ht="32" customHeight="1" x14ac:dyDescent="0.2">
      <c r="A25" s="45" t="s">
        <v>158</v>
      </c>
      <c r="B25" s="45"/>
      <c r="C25" s="45"/>
      <c r="D25" s="45"/>
      <c r="E25" s="45"/>
      <c r="F25" s="45"/>
    </row>
    <row r="26" spans="1:6" ht="32" customHeight="1" x14ac:dyDescent="0.2">
      <c r="A26" s="44" t="s">
        <v>159</v>
      </c>
      <c r="B26" s="44"/>
      <c r="C26" s="44"/>
      <c r="D26" s="44"/>
      <c r="E26" s="44"/>
      <c r="F26" s="44"/>
    </row>
    <row r="27" spans="1:6" ht="32" customHeight="1" x14ac:dyDescent="0.2">
      <c r="A27" s="45" t="s">
        <v>164</v>
      </c>
      <c r="B27" s="45"/>
      <c r="C27" s="45"/>
      <c r="D27" s="45"/>
      <c r="E27" s="45"/>
      <c r="F27" s="45"/>
    </row>
  </sheetData>
  <mergeCells count="14">
    <mergeCell ref="A19:F19"/>
    <mergeCell ref="A1:F1"/>
    <mergeCell ref="A2:F2"/>
    <mergeCell ref="A16:F16"/>
    <mergeCell ref="A17:F17"/>
    <mergeCell ref="A18:F18"/>
    <mergeCell ref="A26:F26"/>
    <mergeCell ref="A27:F27"/>
    <mergeCell ref="A20:F20"/>
    <mergeCell ref="A21:F21"/>
    <mergeCell ref="A22:F22"/>
    <mergeCell ref="A23:F23"/>
    <mergeCell ref="A24:F24"/>
    <mergeCell ref="A25:F2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B734C-DA00-9E4C-B4D8-861D9911E963}">
  <dimension ref="A1:E38"/>
  <sheetViews>
    <sheetView workbookViewId="0">
      <selection activeCell="F13" sqref="F13"/>
    </sheetView>
  </sheetViews>
  <sheetFormatPr baseColWidth="10" defaultRowHeight="13" x14ac:dyDescent="0.15"/>
  <cols>
    <col min="1" max="1" width="38.33203125" customWidth="1"/>
    <col min="2" max="2" width="17" customWidth="1"/>
    <col min="3" max="3" width="32.33203125" bestFit="1" customWidth="1"/>
    <col min="4" max="4" width="28.6640625" bestFit="1" customWidth="1"/>
    <col min="5" max="5" width="42.5" bestFit="1" customWidth="1"/>
  </cols>
  <sheetData>
    <row r="1" spans="1:5" ht="28" x14ac:dyDescent="0.15">
      <c r="A1" s="38" t="s">
        <v>144</v>
      </c>
      <c r="B1" s="38"/>
      <c r="C1" s="38"/>
      <c r="D1" s="38"/>
      <c r="E1" s="38"/>
    </row>
    <row r="2" spans="1:5" ht="20" x14ac:dyDescent="0.15">
      <c r="A2" s="47" t="s">
        <v>167</v>
      </c>
      <c r="B2" s="48"/>
      <c r="C2" s="48"/>
      <c r="D2" s="48"/>
      <c r="E2" s="48"/>
    </row>
    <row r="3" spans="1:5" ht="32" customHeight="1" x14ac:dyDescent="0.15">
      <c r="A3" s="1" t="s">
        <v>0</v>
      </c>
      <c r="B3" s="1" t="s">
        <v>1</v>
      </c>
      <c r="C3" s="7" t="s">
        <v>170</v>
      </c>
      <c r="D3" s="7" t="s">
        <v>171</v>
      </c>
      <c r="E3" s="7" t="s">
        <v>172</v>
      </c>
    </row>
    <row r="4" spans="1:5" ht="32" customHeight="1" x14ac:dyDescent="0.2">
      <c r="A4" s="10" t="s">
        <v>38</v>
      </c>
      <c r="B4" s="17" t="s">
        <v>39</v>
      </c>
      <c r="C4" s="29">
        <v>1100</v>
      </c>
      <c r="D4" s="29">
        <f>(C4*1.2)</f>
        <v>1320</v>
      </c>
      <c r="E4" s="30">
        <f>(D4*1.2)</f>
        <v>1584</v>
      </c>
    </row>
    <row r="5" spans="1:5" ht="32" customHeight="1" x14ac:dyDescent="0.2">
      <c r="A5" s="10" t="s">
        <v>38</v>
      </c>
      <c r="B5" s="17" t="s">
        <v>40</v>
      </c>
      <c r="C5" s="29">
        <v>1100</v>
      </c>
      <c r="D5" s="29">
        <f t="shared" ref="D5:E26" si="0">(C5*1.2)</f>
        <v>1320</v>
      </c>
      <c r="E5" s="30">
        <f t="shared" si="0"/>
        <v>1584</v>
      </c>
    </row>
    <row r="6" spans="1:5" ht="32" customHeight="1" x14ac:dyDescent="0.2">
      <c r="A6" s="10" t="s">
        <v>38</v>
      </c>
      <c r="B6" s="17" t="s">
        <v>41</v>
      </c>
      <c r="C6" s="29">
        <v>1100</v>
      </c>
      <c r="D6" s="29">
        <f t="shared" si="0"/>
        <v>1320</v>
      </c>
      <c r="E6" s="30">
        <f t="shared" si="0"/>
        <v>1584</v>
      </c>
    </row>
    <row r="7" spans="1:5" ht="32" customHeight="1" x14ac:dyDescent="0.2">
      <c r="A7" s="10" t="s">
        <v>38</v>
      </c>
      <c r="B7" s="17" t="s">
        <v>42</v>
      </c>
      <c r="C7" s="29">
        <v>1400</v>
      </c>
      <c r="D7" s="29">
        <f t="shared" si="0"/>
        <v>1680</v>
      </c>
      <c r="E7" s="30">
        <f t="shared" si="0"/>
        <v>2016</v>
      </c>
    </row>
    <row r="8" spans="1:5" ht="32" customHeight="1" x14ac:dyDescent="0.2">
      <c r="A8" s="10" t="s">
        <v>38</v>
      </c>
      <c r="B8" s="17" t="s">
        <v>43</v>
      </c>
      <c r="C8" s="29">
        <v>1600</v>
      </c>
      <c r="D8" s="29">
        <f t="shared" si="0"/>
        <v>1920</v>
      </c>
      <c r="E8" s="30">
        <f t="shared" si="0"/>
        <v>2304</v>
      </c>
    </row>
    <row r="9" spans="1:5" ht="32" customHeight="1" x14ac:dyDescent="0.2">
      <c r="A9" s="10" t="s">
        <v>38</v>
      </c>
      <c r="B9" s="17" t="s">
        <v>44</v>
      </c>
      <c r="C9" s="31">
        <v>2000</v>
      </c>
      <c r="D9" s="29">
        <f t="shared" si="0"/>
        <v>2400</v>
      </c>
      <c r="E9" s="30">
        <f t="shared" si="0"/>
        <v>2880</v>
      </c>
    </row>
    <row r="10" spans="1:5" ht="32" customHeight="1" x14ac:dyDescent="0.2">
      <c r="A10" s="10" t="s">
        <v>38</v>
      </c>
      <c r="B10" s="17" t="s">
        <v>45</v>
      </c>
      <c r="C10" s="31">
        <v>2000</v>
      </c>
      <c r="D10" s="29">
        <f t="shared" si="0"/>
        <v>2400</v>
      </c>
      <c r="E10" s="30">
        <f t="shared" si="0"/>
        <v>2880</v>
      </c>
    </row>
    <row r="11" spans="1:5" ht="32" customHeight="1" x14ac:dyDescent="0.2">
      <c r="A11" s="10" t="s">
        <v>38</v>
      </c>
      <c r="B11" s="17" t="s">
        <v>46</v>
      </c>
      <c r="C11" s="31">
        <v>2000</v>
      </c>
      <c r="D11" s="29">
        <f t="shared" si="0"/>
        <v>2400</v>
      </c>
      <c r="E11" s="30">
        <f t="shared" si="0"/>
        <v>2880</v>
      </c>
    </row>
    <row r="12" spans="1:5" ht="32" customHeight="1" x14ac:dyDescent="0.2">
      <c r="A12" s="10" t="s">
        <v>38</v>
      </c>
      <c r="B12" s="17" t="s">
        <v>47</v>
      </c>
      <c r="C12" s="31">
        <v>2300</v>
      </c>
      <c r="D12" s="29">
        <f t="shared" si="0"/>
        <v>2760</v>
      </c>
      <c r="E12" s="30">
        <f t="shared" si="0"/>
        <v>3312</v>
      </c>
    </row>
    <row r="13" spans="1:5" ht="32" customHeight="1" x14ac:dyDescent="0.2">
      <c r="A13" s="10" t="s">
        <v>38</v>
      </c>
      <c r="B13" s="17" t="s">
        <v>48</v>
      </c>
      <c r="C13" s="29">
        <v>2400</v>
      </c>
      <c r="D13" s="29">
        <f t="shared" si="0"/>
        <v>2880</v>
      </c>
      <c r="E13" s="30">
        <f t="shared" si="0"/>
        <v>3456</v>
      </c>
    </row>
    <row r="14" spans="1:5" ht="32" customHeight="1" x14ac:dyDescent="0.2">
      <c r="A14" s="13" t="s">
        <v>38</v>
      </c>
      <c r="B14" s="19" t="s">
        <v>49</v>
      </c>
      <c r="C14" s="29">
        <v>2400</v>
      </c>
      <c r="D14" s="29">
        <f t="shared" si="0"/>
        <v>2880</v>
      </c>
      <c r="E14" s="30">
        <f t="shared" si="0"/>
        <v>3456</v>
      </c>
    </row>
    <row r="15" spans="1:5" ht="32" customHeight="1" x14ac:dyDescent="0.2">
      <c r="A15" s="15" t="s">
        <v>38</v>
      </c>
      <c r="B15" s="20" t="s">
        <v>50</v>
      </c>
      <c r="C15" s="31">
        <v>2800</v>
      </c>
      <c r="D15" s="29">
        <f t="shared" si="0"/>
        <v>3360</v>
      </c>
      <c r="E15" s="30">
        <f t="shared" si="0"/>
        <v>4032</v>
      </c>
    </row>
    <row r="16" spans="1:5" ht="32" customHeight="1" x14ac:dyDescent="0.2">
      <c r="A16" s="15" t="s">
        <v>38</v>
      </c>
      <c r="B16" s="20" t="s">
        <v>51</v>
      </c>
      <c r="C16" s="29">
        <v>3200</v>
      </c>
      <c r="D16" s="29">
        <f t="shared" si="0"/>
        <v>3840</v>
      </c>
      <c r="E16" s="30">
        <f t="shared" si="0"/>
        <v>4608</v>
      </c>
    </row>
    <row r="17" spans="1:5" ht="32" customHeight="1" x14ac:dyDescent="0.2">
      <c r="A17" s="15" t="s">
        <v>38</v>
      </c>
      <c r="B17" s="20" t="s">
        <v>52</v>
      </c>
      <c r="C17" s="29">
        <v>3200</v>
      </c>
      <c r="D17" s="29">
        <f t="shared" si="0"/>
        <v>3840</v>
      </c>
      <c r="E17" s="30">
        <f t="shared" si="0"/>
        <v>4608</v>
      </c>
    </row>
    <row r="18" spans="1:5" ht="32" customHeight="1" x14ac:dyDescent="0.2">
      <c r="A18" s="15" t="s">
        <v>38</v>
      </c>
      <c r="B18" s="20" t="s">
        <v>53</v>
      </c>
      <c r="C18" s="29">
        <v>3500</v>
      </c>
      <c r="D18" s="29">
        <f t="shared" si="0"/>
        <v>4200</v>
      </c>
      <c r="E18" s="30">
        <f t="shared" si="0"/>
        <v>5040</v>
      </c>
    </row>
    <row r="19" spans="1:5" ht="32" customHeight="1" x14ac:dyDescent="0.2">
      <c r="A19" s="15" t="s">
        <v>38</v>
      </c>
      <c r="B19" s="20" t="s">
        <v>54</v>
      </c>
      <c r="C19" s="29">
        <v>3600</v>
      </c>
      <c r="D19" s="29">
        <f t="shared" si="0"/>
        <v>4320</v>
      </c>
      <c r="E19" s="30">
        <f t="shared" si="0"/>
        <v>5184</v>
      </c>
    </row>
    <row r="20" spans="1:5" ht="32" customHeight="1" x14ac:dyDescent="0.2">
      <c r="A20" s="15" t="s">
        <v>38</v>
      </c>
      <c r="B20" s="20" t="s">
        <v>55</v>
      </c>
      <c r="C20" s="29">
        <v>4000</v>
      </c>
      <c r="D20" s="29">
        <f t="shared" si="0"/>
        <v>4800</v>
      </c>
      <c r="E20" s="30">
        <f t="shared" si="0"/>
        <v>5760</v>
      </c>
    </row>
    <row r="21" spans="1:5" ht="32" customHeight="1" x14ac:dyDescent="0.2">
      <c r="A21" s="21" t="s">
        <v>38</v>
      </c>
      <c r="B21" s="22" t="s">
        <v>56</v>
      </c>
      <c r="C21" s="29">
        <v>4000</v>
      </c>
      <c r="D21" s="29">
        <f t="shared" si="0"/>
        <v>4800</v>
      </c>
      <c r="E21" s="30">
        <f t="shared" si="0"/>
        <v>5760</v>
      </c>
    </row>
    <row r="22" spans="1:5" ht="32" customHeight="1" x14ac:dyDescent="0.2">
      <c r="A22" s="21" t="s">
        <v>38</v>
      </c>
      <c r="B22" s="22" t="s">
        <v>57</v>
      </c>
      <c r="C22" s="29">
        <v>5200</v>
      </c>
      <c r="D22" s="29">
        <f t="shared" si="0"/>
        <v>6240</v>
      </c>
      <c r="E22" s="30">
        <f t="shared" si="0"/>
        <v>7488</v>
      </c>
    </row>
    <row r="23" spans="1:5" ht="32" customHeight="1" x14ac:dyDescent="0.2">
      <c r="A23" s="21" t="s">
        <v>38</v>
      </c>
      <c r="B23" s="22" t="s">
        <v>58</v>
      </c>
      <c r="C23" s="29">
        <v>6400</v>
      </c>
      <c r="D23" s="29">
        <f t="shared" si="0"/>
        <v>7680</v>
      </c>
      <c r="E23" s="30">
        <f t="shared" si="0"/>
        <v>9216</v>
      </c>
    </row>
    <row r="24" spans="1:5" ht="32" customHeight="1" x14ac:dyDescent="0.2">
      <c r="A24" s="21" t="s">
        <v>38</v>
      </c>
      <c r="B24" s="22" t="s">
        <v>59</v>
      </c>
      <c r="C24" s="29">
        <v>7000</v>
      </c>
      <c r="D24" s="29">
        <f t="shared" si="0"/>
        <v>8400</v>
      </c>
      <c r="E24" s="30">
        <f t="shared" si="0"/>
        <v>10080</v>
      </c>
    </row>
    <row r="25" spans="1:5" ht="32" customHeight="1" x14ac:dyDescent="0.2">
      <c r="A25" s="21" t="s">
        <v>38</v>
      </c>
      <c r="B25" s="22" t="s">
        <v>60</v>
      </c>
      <c r="C25" s="29">
        <v>7000</v>
      </c>
      <c r="D25" s="29">
        <f t="shared" si="0"/>
        <v>8400</v>
      </c>
      <c r="E25" s="30">
        <f t="shared" si="0"/>
        <v>10080</v>
      </c>
    </row>
    <row r="26" spans="1:5" ht="32" customHeight="1" x14ac:dyDescent="0.2">
      <c r="A26" s="10" t="s">
        <v>38</v>
      </c>
      <c r="B26" s="17" t="s">
        <v>37</v>
      </c>
      <c r="C26" s="29">
        <v>7500</v>
      </c>
      <c r="D26" s="29">
        <f t="shared" si="0"/>
        <v>9000</v>
      </c>
      <c r="E26" s="30">
        <f t="shared" si="0"/>
        <v>10800</v>
      </c>
    </row>
    <row r="27" spans="1:5" ht="20" x14ac:dyDescent="0.15">
      <c r="A27" s="43" t="s">
        <v>104</v>
      </c>
      <c r="B27" s="43"/>
      <c r="C27" s="43"/>
      <c r="D27" s="43"/>
      <c r="E27" s="43"/>
    </row>
    <row r="28" spans="1:5" ht="59" customHeight="1" x14ac:dyDescent="0.15">
      <c r="A28" s="49" t="s">
        <v>162</v>
      </c>
      <c r="B28" s="49"/>
      <c r="C28" s="49"/>
      <c r="D28" s="49"/>
      <c r="E28" s="49"/>
    </row>
    <row r="29" spans="1:5" ht="45" customHeight="1" x14ac:dyDescent="0.2">
      <c r="A29" s="50" t="s">
        <v>151</v>
      </c>
      <c r="B29" s="50"/>
      <c r="C29" s="50"/>
      <c r="D29" s="50"/>
      <c r="E29" s="50"/>
    </row>
    <row r="30" spans="1:5" ht="45" customHeight="1" x14ac:dyDescent="0.2">
      <c r="A30" s="50" t="s">
        <v>152</v>
      </c>
      <c r="B30" s="50"/>
      <c r="C30" s="50"/>
      <c r="D30" s="50"/>
      <c r="E30" s="50"/>
    </row>
    <row r="31" spans="1:5" ht="44" customHeight="1" x14ac:dyDescent="0.2">
      <c r="A31" s="50" t="s">
        <v>157</v>
      </c>
      <c r="B31" s="50"/>
      <c r="C31" s="50"/>
      <c r="D31" s="50"/>
      <c r="E31" s="50"/>
    </row>
    <row r="32" spans="1:5" ht="64" customHeight="1" x14ac:dyDescent="0.2">
      <c r="A32" s="46" t="s">
        <v>153</v>
      </c>
      <c r="B32" s="46"/>
      <c r="C32" s="46"/>
      <c r="D32" s="46"/>
      <c r="E32" s="46"/>
    </row>
    <row r="33" spans="1:5" ht="68" customHeight="1" x14ac:dyDescent="0.2">
      <c r="A33" s="46" t="s">
        <v>154</v>
      </c>
      <c r="B33" s="46"/>
      <c r="C33" s="46"/>
      <c r="D33" s="46"/>
      <c r="E33" s="46"/>
    </row>
    <row r="34" spans="1:5" ht="45" customHeight="1" x14ac:dyDescent="0.2">
      <c r="A34" s="50" t="s">
        <v>155</v>
      </c>
      <c r="B34" s="50"/>
      <c r="C34" s="50"/>
      <c r="D34" s="50"/>
      <c r="E34" s="50"/>
    </row>
    <row r="35" spans="1:5" ht="45" customHeight="1" x14ac:dyDescent="0.2">
      <c r="A35" s="46" t="s">
        <v>156</v>
      </c>
      <c r="B35" s="46"/>
      <c r="C35" s="46"/>
      <c r="D35" s="46"/>
      <c r="E35" s="46"/>
    </row>
    <row r="36" spans="1:5" ht="45" customHeight="1" x14ac:dyDescent="0.2">
      <c r="A36" s="50" t="s">
        <v>158</v>
      </c>
      <c r="B36" s="50"/>
      <c r="C36" s="50"/>
      <c r="D36" s="50"/>
      <c r="E36" s="50"/>
    </row>
    <row r="37" spans="1:5" ht="45" customHeight="1" x14ac:dyDescent="0.2">
      <c r="A37" s="46" t="s">
        <v>159</v>
      </c>
      <c r="B37" s="46"/>
      <c r="C37" s="46"/>
      <c r="D37" s="46"/>
      <c r="E37" s="46"/>
    </row>
    <row r="38" spans="1:5" ht="45" customHeight="1" x14ac:dyDescent="0.2">
      <c r="A38" s="50" t="s">
        <v>164</v>
      </c>
      <c r="B38" s="50"/>
      <c r="C38" s="50"/>
      <c r="D38" s="50"/>
      <c r="E38" s="50"/>
    </row>
  </sheetData>
  <mergeCells count="14">
    <mergeCell ref="A30:E30"/>
    <mergeCell ref="A1:E1"/>
    <mergeCell ref="A2:E2"/>
    <mergeCell ref="A27:E27"/>
    <mergeCell ref="A28:E28"/>
    <mergeCell ref="A29:E29"/>
    <mergeCell ref="A37:E37"/>
    <mergeCell ref="A38:E38"/>
    <mergeCell ref="A31:E31"/>
    <mergeCell ref="A32:E32"/>
    <mergeCell ref="A33:E33"/>
    <mergeCell ref="A34:E34"/>
    <mergeCell ref="A35:E35"/>
    <mergeCell ref="A36:E3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210105-B421-B441-90FA-7CCEBECB9E95}">
  <dimension ref="A1:E43"/>
  <sheetViews>
    <sheetView topLeftCell="A16" workbookViewId="0">
      <selection activeCell="C19" sqref="C19"/>
    </sheetView>
  </sheetViews>
  <sheetFormatPr baseColWidth="10" defaultRowHeight="13" x14ac:dyDescent="0.15"/>
  <cols>
    <col min="1" max="1" width="36.33203125" customWidth="1"/>
    <col min="2" max="2" width="27.6640625" customWidth="1"/>
    <col min="3" max="3" width="32.33203125" bestFit="1" customWidth="1"/>
    <col min="4" max="4" width="28.6640625" bestFit="1" customWidth="1"/>
    <col min="5" max="5" width="42.5" bestFit="1" customWidth="1"/>
  </cols>
  <sheetData>
    <row r="1" spans="1:5" ht="28" x14ac:dyDescent="0.15">
      <c r="A1" s="38" t="s">
        <v>144</v>
      </c>
      <c r="B1" s="38"/>
      <c r="C1" s="38"/>
      <c r="D1" s="38"/>
      <c r="E1" s="38"/>
    </row>
    <row r="2" spans="1:5" ht="20" x14ac:dyDescent="0.15">
      <c r="A2" s="47" t="s">
        <v>168</v>
      </c>
      <c r="B2" s="48"/>
      <c r="C2" s="48"/>
      <c r="D2" s="48"/>
      <c r="E2" s="48"/>
    </row>
    <row r="3" spans="1:5" ht="32" customHeight="1" x14ac:dyDescent="0.15">
      <c r="A3" s="1" t="s">
        <v>0</v>
      </c>
      <c r="B3" s="1" t="s">
        <v>1</v>
      </c>
      <c r="C3" s="32" t="s">
        <v>170</v>
      </c>
      <c r="D3" s="32" t="s">
        <v>171</v>
      </c>
      <c r="E3" s="32" t="s">
        <v>172</v>
      </c>
    </row>
    <row r="4" spans="1:5" ht="32" customHeight="1" x14ac:dyDescent="0.2">
      <c r="A4" s="10" t="s">
        <v>61</v>
      </c>
      <c r="B4" s="17" t="s">
        <v>62</v>
      </c>
      <c r="C4" s="12">
        <v>1150</v>
      </c>
      <c r="D4" s="4">
        <f>(C4*1.3)</f>
        <v>1495</v>
      </c>
      <c r="E4" s="5">
        <f>(D4*1.2)</f>
        <v>1794</v>
      </c>
    </row>
    <row r="5" spans="1:5" ht="32" customHeight="1" x14ac:dyDescent="0.2">
      <c r="A5" s="10" t="s">
        <v>61</v>
      </c>
      <c r="B5" s="17" t="s">
        <v>63</v>
      </c>
      <c r="C5" s="12">
        <v>1150</v>
      </c>
      <c r="D5" s="4">
        <f t="shared" ref="D5:D31" si="0">(C5*1.3)</f>
        <v>1495</v>
      </c>
      <c r="E5" s="5">
        <f t="shared" ref="E5:E31" si="1">(D5*1.2)</f>
        <v>1794</v>
      </c>
    </row>
    <row r="6" spans="1:5" ht="32" customHeight="1" x14ac:dyDescent="0.2">
      <c r="A6" s="10" t="s">
        <v>61</v>
      </c>
      <c r="B6" s="17" t="s">
        <v>64</v>
      </c>
      <c r="C6" s="12">
        <v>1150</v>
      </c>
      <c r="D6" s="4">
        <f t="shared" si="0"/>
        <v>1495</v>
      </c>
      <c r="E6" s="5">
        <f t="shared" si="1"/>
        <v>1794</v>
      </c>
    </row>
    <row r="7" spans="1:5" ht="32" customHeight="1" x14ac:dyDescent="0.2">
      <c r="A7" s="10" t="s">
        <v>61</v>
      </c>
      <c r="B7" s="17" t="s">
        <v>65</v>
      </c>
      <c r="C7" s="12">
        <v>1450</v>
      </c>
      <c r="D7" s="4">
        <f t="shared" si="0"/>
        <v>1885</v>
      </c>
      <c r="E7" s="5">
        <f t="shared" si="1"/>
        <v>2262</v>
      </c>
    </row>
    <row r="8" spans="1:5" ht="32" customHeight="1" x14ac:dyDescent="0.2">
      <c r="A8" s="10" t="s">
        <v>61</v>
      </c>
      <c r="B8" s="17" t="s">
        <v>59</v>
      </c>
      <c r="C8" s="12">
        <v>1450</v>
      </c>
      <c r="D8" s="4">
        <f t="shared" si="0"/>
        <v>1885</v>
      </c>
      <c r="E8" s="5">
        <f t="shared" si="1"/>
        <v>2262</v>
      </c>
    </row>
    <row r="9" spans="1:5" ht="32" customHeight="1" x14ac:dyDescent="0.2">
      <c r="A9" s="10" t="s">
        <v>61</v>
      </c>
      <c r="B9" s="17" t="s">
        <v>66</v>
      </c>
      <c r="C9" s="12">
        <v>1450</v>
      </c>
      <c r="D9" s="4">
        <f t="shared" si="0"/>
        <v>1885</v>
      </c>
      <c r="E9" s="5">
        <f t="shared" si="1"/>
        <v>2262</v>
      </c>
    </row>
    <row r="10" spans="1:5" ht="32" customHeight="1" x14ac:dyDescent="0.2">
      <c r="A10" s="10" t="s">
        <v>61</v>
      </c>
      <c r="B10" s="17" t="s">
        <v>67</v>
      </c>
      <c r="C10" s="12">
        <v>1500</v>
      </c>
      <c r="D10" s="4">
        <f t="shared" si="0"/>
        <v>1950</v>
      </c>
      <c r="E10" s="5">
        <f t="shared" si="1"/>
        <v>2340</v>
      </c>
    </row>
    <row r="11" spans="1:5" ht="32" customHeight="1" x14ac:dyDescent="0.2">
      <c r="A11" s="10" t="s">
        <v>61</v>
      </c>
      <c r="B11" s="17" t="s">
        <v>68</v>
      </c>
      <c r="C11" s="12">
        <v>1500</v>
      </c>
      <c r="D11" s="4">
        <f t="shared" si="0"/>
        <v>1950</v>
      </c>
      <c r="E11" s="5">
        <f t="shared" si="1"/>
        <v>2340</v>
      </c>
    </row>
    <row r="12" spans="1:5" ht="32" customHeight="1" x14ac:dyDescent="0.2">
      <c r="A12" s="10" t="s">
        <v>61</v>
      </c>
      <c r="B12" s="17" t="s">
        <v>69</v>
      </c>
      <c r="C12" s="12">
        <v>1500</v>
      </c>
      <c r="D12" s="4">
        <f t="shared" si="0"/>
        <v>1950</v>
      </c>
      <c r="E12" s="5">
        <f t="shared" si="1"/>
        <v>2340</v>
      </c>
    </row>
    <row r="13" spans="1:5" ht="32" customHeight="1" x14ac:dyDescent="0.2">
      <c r="A13" s="10" t="s">
        <v>61</v>
      </c>
      <c r="B13" s="17" t="s">
        <v>70</v>
      </c>
      <c r="C13" s="12">
        <v>1500</v>
      </c>
      <c r="D13" s="4">
        <f t="shared" si="0"/>
        <v>1950</v>
      </c>
      <c r="E13" s="5">
        <f t="shared" si="1"/>
        <v>2340</v>
      </c>
    </row>
    <row r="14" spans="1:5" ht="32" customHeight="1" x14ac:dyDescent="0.2">
      <c r="A14" s="13" t="s">
        <v>61</v>
      </c>
      <c r="B14" s="19" t="s">
        <v>71</v>
      </c>
      <c r="C14" s="12">
        <v>1500</v>
      </c>
      <c r="D14" s="4">
        <f t="shared" si="0"/>
        <v>1950</v>
      </c>
      <c r="E14" s="5">
        <f t="shared" si="1"/>
        <v>2340</v>
      </c>
    </row>
    <row r="15" spans="1:5" ht="32" customHeight="1" x14ac:dyDescent="0.2">
      <c r="A15" s="15" t="s">
        <v>61</v>
      </c>
      <c r="B15" s="20" t="s">
        <v>72</v>
      </c>
      <c r="C15" s="12">
        <v>1500</v>
      </c>
      <c r="D15" s="4">
        <f t="shared" si="0"/>
        <v>1950</v>
      </c>
      <c r="E15" s="5">
        <f t="shared" si="1"/>
        <v>2340</v>
      </c>
    </row>
    <row r="16" spans="1:5" ht="32" customHeight="1" x14ac:dyDescent="0.2">
      <c r="A16" s="15" t="s">
        <v>61</v>
      </c>
      <c r="B16" s="20" t="s">
        <v>73</v>
      </c>
      <c r="C16" s="12">
        <v>1600</v>
      </c>
      <c r="D16" s="4">
        <f t="shared" si="0"/>
        <v>2080</v>
      </c>
      <c r="E16" s="5">
        <f t="shared" si="1"/>
        <v>2496</v>
      </c>
    </row>
    <row r="17" spans="1:5" ht="32" customHeight="1" x14ac:dyDescent="0.2">
      <c r="A17" s="15" t="s">
        <v>61</v>
      </c>
      <c r="B17" s="20" t="s">
        <v>74</v>
      </c>
      <c r="C17" s="12">
        <v>1650</v>
      </c>
      <c r="D17" s="4">
        <f t="shared" si="0"/>
        <v>2145</v>
      </c>
      <c r="E17" s="5">
        <f t="shared" si="1"/>
        <v>2574</v>
      </c>
    </row>
    <row r="18" spans="1:5" ht="32" customHeight="1" x14ac:dyDescent="0.2">
      <c r="A18" s="15" t="s">
        <v>61</v>
      </c>
      <c r="B18" s="20" t="s">
        <v>75</v>
      </c>
      <c r="C18" s="12">
        <v>1750</v>
      </c>
      <c r="D18" s="4">
        <f t="shared" si="0"/>
        <v>2275</v>
      </c>
      <c r="E18" s="5">
        <f t="shared" si="1"/>
        <v>2730</v>
      </c>
    </row>
    <row r="19" spans="1:5" ht="32" customHeight="1" x14ac:dyDescent="0.2">
      <c r="A19" s="15" t="s">
        <v>61</v>
      </c>
      <c r="B19" s="20" t="s">
        <v>76</v>
      </c>
      <c r="C19" s="12">
        <v>1750</v>
      </c>
      <c r="D19" s="4">
        <f t="shared" si="0"/>
        <v>2275</v>
      </c>
      <c r="E19" s="5">
        <f t="shared" si="1"/>
        <v>2730</v>
      </c>
    </row>
    <row r="20" spans="1:5" ht="32" customHeight="1" x14ac:dyDescent="0.2">
      <c r="A20" s="15" t="s">
        <v>61</v>
      </c>
      <c r="B20" s="20" t="s">
        <v>77</v>
      </c>
      <c r="C20" s="12">
        <v>2350</v>
      </c>
      <c r="D20" s="4">
        <f t="shared" si="0"/>
        <v>3055</v>
      </c>
      <c r="E20" s="5">
        <f t="shared" si="1"/>
        <v>3666</v>
      </c>
    </row>
    <row r="21" spans="1:5" ht="32" customHeight="1" x14ac:dyDescent="0.2">
      <c r="A21" s="21" t="s">
        <v>61</v>
      </c>
      <c r="B21" s="22" t="s">
        <v>78</v>
      </c>
      <c r="C21" s="12">
        <v>2400</v>
      </c>
      <c r="D21" s="4">
        <f t="shared" si="0"/>
        <v>3120</v>
      </c>
      <c r="E21" s="5">
        <f t="shared" si="1"/>
        <v>3744</v>
      </c>
    </row>
    <row r="22" spans="1:5" ht="32" customHeight="1" x14ac:dyDescent="0.2">
      <c r="A22" s="21" t="s">
        <v>61</v>
      </c>
      <c r="B22" s="22" t="s">
        <v>79</v>
      </c>
      <c r="C22" s="12">
        <v>2750</v>
      </c>
      <c r="D22" s="4">
        <f t="shared" si="0"/>
        <v>3575</v>
      </c>
      <c r="E22" s="5">
        <f t="shared" si="1"/>
        <v>4290</v>
      </c>
    </row>
    <row r="23" spans="1:5" ht="32" customHeight="1" x14ac:dyDescent="0.2">
      <c r="A23" s="21" t="s">
        <v>61</v>
      </c>
      <c r="B23" s="22" t="s">
        <v>80</v>
      </c>
      <c r="C23" s="12">
        <v>2900</v>
      </c>
      <c r="D23" s="4">
        <f t="shared" si="0"/>
        <v>3770</v>
      </c>
      <c r="E23" s="5">
        <f t="shared" si="1"/>
        <v>4524</v>
      </c>
    </row>
    <row r="24" spans="1:5" ht="32" customHeight="1" x14ac:dyDescent="0.2">
      <c r="A24" s="21" t="s">
        <v>61</v>
      </c>
      <c r="B24" s="22" t="s">
        <v>55</v>
      </c>
      <c r="C24" s="12">
        <v>3300</v>
      </c>
      <c r="D24" s="4">
        <f t="shared" si="0"/>
        <v>4290</v>
      </c>
      <c r="E24" s="5">
        <f t="shared" si="1"/>
        <v>5148</v>
      </c>
    </row>
    <row r="25" spans="1:5" ht="32" customHeight="1" x14ac:dyDescent="0.2">
      <c r="A25" s="21" t="s">
        <v>61</v>
      </c>
      <c r="B25" s="22" t="s">
        <v>81</v>
      </c>
      <c r="C25" s="12">
        <v>3650</v>
      </c>
      <c r="D25" s="4">
        <f t="shared" si="0"/>
        <v>4745</v>
      </c>
      <c r="E25" s="5">
        <f t="shared" si="1"/>
        <v>5694</v>
      </c>
    </row>
    <row r="26" spans="1:5" ht="32" customHeight="1" x14ac:dyDescent="0.2">
      <c r="A26" s="21" t="s">
        <v>61</v>
      </c>
      <c r="B26" s="22" t="s">
        <v>49</v>
      </c>
      <c r="C26" s="12">
        <v>3750</v>
      </c>
      <c r="D26" s="4">
        <f t="shared" si="0"/>
        <v>4875</v>
      </c>
      <c r="E26" s="5">
        <f t="shared" si="1"/>
        <v>5850</v>
      </c>
    </row>
    <row r="27" spans="1:5" ht="32" customHeight="1" x14ac:dyDescent="0.2">
      <c r="A27" s="21" t="s">
        <v>61</v>
      </c>
      <c r="B27" s="22" t="s">
        <v>60</v>
      </c>
      <c r="C27" s="12">
        <v>6200</v>
      </c>
      <c r="D27" s="4">
        <f t="shared" si="0"/>
        <v>8060</v>
      </c>
      <c r="E27" s="5">
        <f t="shared" si="1"/>
        <v>9672</v>
      </c>
    </row>
    <row r="28" spans="1:5" ht="32" customHeight="1" x14ac:dyDescent="0.2">
      <c r="A28" s="21" t="s">
        <v>61</v>
      </c>
      <c r="B28" s="22" t="s">
        <v>82</v>
      </c>
      <c r="C28" s="12">
        <v>7600</v>
      </c>
      <c r="D28" s="4">
        <f t="shared" si="0"/>
        <v>9880</v>
      </c>
      <c r="E28" s="5">
        <f t="shared" si="1"/>
        <v>11856</v>
      </c>
    </row>
    <row r="29" spans="1:5" ht="32" customHeight="1" x14ac:dyDescent="0.2">
      <c r="A29" s="21" t="s">
        <v>61</v>
      </c>
      <c r="B29" s="22" t="s">
        <v>37</v>
      </c>
      <c r="C29" s="12">
        <v>7600</v>
      </c>
      <c r="D29" s="4">
        <f t="shared" si="0"/>
        <v>9880</v>
      </c>
      <c r="E29" s="5">
        <f t="shared" si="1"/>
        <v>11856</v>
      </c>
    </row>
    <row r="30" spans="1:5" ht="32" customHeight="1" x14ac:dyDescent="0.2">
      <c r="A30" s="21" t="s">
        <v>61</v>
      </c>
      <c r="B30" s="22" t="s">
        <v>83</v>
      </c>
      <c r="C30" s="12">
        <v>8000</v>
      </c>
      <c r="D30" s="4">
        <f t="shared" si="0"/>
        <v>10400</v>
      </c>
      <c r="E30" s="5">
        <f t="shared" si="1"/>
        <v>12480</v>
      </c>
    </row>
    <row r="31" spans="1:5" ht="32" customHeight="1" x14ac:dyDescent="0.2">
      <c r="A31" s="10" t="s">
        <v>61</v>
      </c>
      <c r="B31" s="17" t="s">
        <v>84</v>
      </c>
      <c r="C31" s="12">
        <v>8300</v>
      </c>
      <c r="D31" s="4">
        <f t="shared" si="0"/>
        <v>10790</v>
      </c>
      <c r="E31" s="5">
        <f t="shared" si="1"/>
        <v>12948</v>
      </c>
    </row>
    <row r="32" spans="1:5" ht="30" customHeight="1" x14ac:dyDescent="0.15">
      <c r="A32" s="43" t="s">
        <v>104</v>
      </c>
      <c r="B32" s="43"/>
      <c r="C32" s="43"/>
      <c r="D32" s="43"/>
      <c r="E32" s="43"/>
    </row>
    <row r="33" spans="1:5" ht="50" customHeight="1" x14ac:dyDescent="0.15">
      <c r="A33" s="49" t="s">
        <v>163</v>
      </c>
      <c r="B33" s="49"/>
      <c r="C33" s="49"/>
      <c r="D33" s="49"/>
      <c r="E33" s="49"/>
    </row>
    <row r="34" spans="1:5" ht="40" customHeight="1" x14ac:dyDescent="0.2">
      <c r="A34" s="50" t="s">
        <v>151</v>
      </c>
      <c r="B34" s="50"/>
      <c r="C34" s="50"/>
      <c r="D34" s="50"/>
      <c r="E34" s="50"/>
    </row>
    <row r="35" spans="1:5" ht="50" customHeight="1" x14ac:dyDescent="0.2">
      <c r="A35" s="50" t="s">
        <v>152</v>
      </c>
      <c r="B35" s="50"/>
      <c r="C35" s="50"/>
      <c r="D35" s="50"/>
      <c r="E35" s="50"/>
    </row>
    <row r="36" spans="1:5" ht="50" customHeight="1" x14ac:dyDescent="0.2">
      <c r="A36" s="50" t="s">
        <v>157</v>
      </c>
      <c r="B36" s="50"/>
      <c r="C36" s="50"/>
      <c r="D36" s="50"/>
      <c r="E36" s="50"/>
    </row>
    <row r="37" spans="1:5" ht="50" customHeight="1" x14ac:dyDescent="0.2">
      <c r="A37" s="46" t="s">
        <v>153</v>
      </c>
      <c r="B37" s="46"/>
      <c r="C37" s="46"/>
      <c r="D37" s="46"/>
      <c r="E37" s="46"/>
    </row>
    <row r="38" spans="1:5" ht="88" customHeight="1" x14ac:dyDescent="0.2">
      <c r="A38" s="46" t="s">
        <v>154</v>
      </c>
      <c r="B38" s="46"/>
      <c r="C38" s="46"/>
      <c r="D38" s="46"/>
      <c r="E38" s="46"/>
    </row>
    <row r="39" spans="1:5" ht="50" customHeight="1" x14ac:dyDescent="0.2">
      <c r="A39" s="50" t="s">
        <v>155</v>
      </c>
      <c r="B39" s="50"/>
      <c r="C39" s="50"/>
      <c r="D39" s="50"/>
      <c r="E39" s="50"/>
    </row>
    <row r="40" spans="1:5" ht="50" customHeight="1" x14ac:dyDescent="0.2">
      <c r="A40" s="46" t="s">
        <v>156</v>
      </c>
      <c r="B40" s="46"/>
      <c r="C40" s="46"/>
      <c r="D40" s="46"/>
      <c r="E40" s="46"/>
    </row>
    <row r="41" spans="1:5" ht="50" customHeight="1" x14ac:dyDescent="0.2">
      <c r="A41" s="50" t="s">
        <v>158</v>
      </c>
      <c r="B41" s="50"/>
      <c r="C41" s="50"/>
      <c r="D41" s="50"/>
      <c r="E41" s="50"/>
    </row>
    <row r="42" spans="1:5" ht="50" customHeight="1" x14ac:dyDescent="0.2">
      <c r="A42" s="46" t="s">
        <v>159</v>
      </c>
      <c r="B42" s="46"/>
      <c r="C42" s="46"/>
      <c r="D42" s="46"/>
      <c r="E42" s="46"/>
    </row>
    <row r="43" spans="1:5" s="8" customFormat="1" ht="50" customHeight="1" x14ac:dyDescent="0.2">
      <c r="A43" s="50" t="s">
        <v>164</v>
      </c>
      <c r="B43" s="50"/>
      <c r="C43" s="50"/>
      <c r="D43" s="50"/>
      <c r="E43" s="50"/>
    </row>
  </sheetData>
  <mergeCells count="14">
    <mergeCell ref="A35:E35"/>
    <mergeCell ref="A1:E1"/>
    <mergeCell ref="A2:E2"/>
    <mergeCell ref="A32:E32"/>
    <mergeCell ref="A33:E33"/>
    <mergeCell ref="A34:E34"/>
    <mergeCell ref="A42:E42"/>
    <mergeCell ref="A43:E43"/>
    <mergeCell ref="A36:E36"/>
    <mergeCell ref="A37:E37"/>
    <mergeCell ref="A38:E38"/>
    <mergeCell ref="A39:E39"/>
    <mergeCell ref="A40:E40"/>
    <mergeCell ref="A41:E4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9A1ABF-2BE9-344A-93AA-88C67C2CE351}">
  <dimension ref="A1:E42"/>
  <sheetViews>
    <sheetView workbookViewId="0">
      <selection activeCell="D8" sqref="D8"/>
    </sheetView>
  </sheetViews>
  <sheetFormatPr baseColWidth="10" defaultRowHeight="13" x14ac:dyDescent="0.15"/>
  <cols>
    <col min="1" max="1" width="36.33203125" customWidth="1"/>
    <col min="2" max="2" width="27.6640625" customWidth="1"/>
    <col min="3" max="3" width="32.33203125" bestFit="1" customWidth="1"/>
    <col min="4" max="4" width="28.6640625" bestFit="1" customWidth="1"/>
    <col min="5" max="5" width="42.5" bestFit="1" customWidth="1"/>
  </cols>
  <sheetData>
    <row r="1" spans="1:5" ht="28" x14ac:dyDescent="0.15">
      <c r="A1" s="38" t="s">
        <v>144</v>
      </c>
      <c r="B1" s="38"/>
      <c r="C1" s="38"/>
      <c r="D1" s="38"/>
      <c r="E1" s="38"/>
    </row>
    <row r="2" spans="1:5" ht="20" x14ac:dyDescent="0.15">
      <c r="A2" s="47" t="s">
        <v>169</v>
      </c>
      <c r="B2" s="48"/>
      <c r="C2" s="48"/>
      <c r="D2" s="48"/>
      <c r="E2" s="48"/>
    </row>
    <row r="3" spans="1:5" s="23" customFormat="1" ht="32" customHeight="1" x14ac:dyDescent="0.2">
      <c r="A3" s="1" t="s">
        <v>0</v>
      </c>
      <c r="B3" s="1" t="s">
        <v>1</v>
      </c>
      <c r="C3" s="7" t="s">
        <v>170</v>
      </c>
      <c r="D3" s="7" t="s">
        <v>171</v>
      </c>
      <c r="E3" s="7" t="s">
        <v>172</v>
      </c>
    </row>
    <row r="4" spans="1:5" s="23" customFormat="1" ht="32" customHeight="1" x14ac:dyDescent="0.2">
      <c r="A4" s="10" t="s">
        <v>85</v>
      </c>
      <c r="B4" s="17" t="s">
        <v>86</v>
      </c>
      <c r="C4" s="12">
        <v>1150</v>
      </c>
      <c r="D4" s="4">
        <f t="shared" ref="D4:D30" si="0">(C4*1.3)</f>
        <v>1495</v>
      </c>
      <c r="E4" s="5">
        <f t="shared" ref="E4:E30" si="1">(D4*1.2)</f>
        <v>1794</v>
      </c>
    </row>
    <row r="5" spans="1:5" s="23" customFormat="1" ht="32" customHeight="1" x14ac:dyDescent="0.2">
      <c r="A5" s="10" t="s">
        <v>85</v>
      </c>
      <c r="B5" s="17" t="s">
        <v>87</v>
      </c>
      <c r="C5" s="12">
        <v>1250</v>
      </c>
      <c r="D5" s="4">
        <f t="shared" si="0"/>
        <v>1625</v>
      </c>
      <c r="E5" s="5">
        <f t="shared" si="1"/>
        <v>1950</v>
      </c>
    </row>
    <row r="6" spans="1:5" s="23" customFormat="1" ht="32" customHeight="1" x14ac:dyDescent="0.2">
      <c r="A6" s="10" t="s">
        <v>85</v>
      </c>
      <c r="B6" s="17" t="s">
        <v>88</v>
      </c>
      <c r="C6" s="12">
        <v>1450</v>
      </c>
      <c r="D6" s="4">
        <f t="shared" si="0"/>
        <v>1885</v>
      </c>
      <c r="E6" s="5">
        <f t="shared" si="1"/>
        <v>2262</v>
      </c>
    </row>
    <row r="7" spans="1:5" s="23" customFormat="1" ht="32" customHeight="1" x14ac:dyDescent="0.2">
      <c r="A7" s="10" t="s">
        <v>85</v>
      </c>
      <c r="B7" s="17" t="s">
        <v>89</v>
      </c>
      <c r="C7" s="12">
        <v>1500</v>
      </c>
      <c r="D7" s="4">
        <f t="shared" si="0"/>
        <v>1950</v>
      </c>
      <c r="E7" s="5">
        <f t="shared" si="1"/>
        <v>2340</v>
      </c>
    </row>
    <row r="8" spans="1:5" s="23" customFormat="1" ht="32" customHeight="1" x14ac:dyDescent="0.2">
      <c r="A8" s="10" t="s">
        <v>85</v>
      </c>
      <c r="B8" s="17" t="s">
        <v>90</v>
      </c>
      <c r="C8" s="12">
        <v>1500</v>
      </c>
      <c r="D8" s="4">
        <f t="shared" si="0"/>
        <v>1950</v>
      </c>
      <c r="E8" s="5">
        <f t="shared" si="1"/>
        <v>2340</v>
      </c>
    </row>
    <row r="9" spans="1:5" s="23" customFormat="1" ht="32" customHeight="1" x14ac:dyDescent="0.2">
      <c r="A9" s="10" t="s">
        <v>85</v>
      </c>
      <c r="B9" s="17" t="s">
        <v>91</v>
      </c>
      <c r="C9" s="12">
        <v>1850</v>
      </c>
      <c r="D9" s="4">
        <f t="shared" si="0"/>
        <v>2405</v>
      </c>
      <c r="E9" s="5">
        <f t="shared" si="1"/>
        <v>2886</v>
      </c>
    </row>
    <row r="10" spans="1:5" s="23" customFormat="1" ht="32" customHeight="1" x14ac:dyDescent="0.2">
      <c r="A10" s="10" t="s">
        <v>85</v>
      </c>
      <c r="B10" s="17" t="s">
        <v>81</v>
      </c>
      <c r="C10" s="12">
        <v>1850</v>
      </c>
      <c r="D10" s="4">
        <f t="shared" si="0"/>
        <v>2405</v>
      </c>
      <c r="E10" s="5">
        <f t="shared" si="1"/>
        <v>2886</v>
      </c>
    </row>
    <row r="11" spans="1:5" s="23" customFormat="1" ht="32" customHeight="1" x14ac:dyDescent="0.2">
      <c r="A11" s="10" t="s">
        <v>85</v>
      </c>
      <c r="B11" s="17" t="s">
        <v>92</v>
      </c>
      <c r="C11" s="12">
        <v>1850</v>
      </c>
      <c r="D11" s="4">
        <f t="shared" si="0"/>
        <v>2405</v>
      </c>
      <c r="E11" s="5">
        <f t="shared" si="1"/>
        <v>2886</v>
      </c>
    </row>
    <row r="12" spans="1:5" s="23" customFormat="1" ht="32" customHeight="1" x14ac:dyDescent="0.2">
      <c r="A12" s="10" t="s">
        <v>85</v>
      </c>
      <c r="B12" s="17" t="s">
        <v>37</v>
      </c>
      <c r="C12" s="12">
        <v>1850</v>
      </c>
      <c r="D12" s="4">
        <f t="shared" si="0"/>
        <v>2405</v>
      </c>
      <c r="E12" s="5">
        <f t="shared" si="1"/>
        <v>2886</v>
      </c>
    </row>
    <row r="13" spans="1:5" s="23" customFormat="1" ht="32" customHeight="1" x14ac:dyDescent="0.2">
      <c r="A13" s="10" t="s">
        <v>85</v>
      </c>
      <c r="B13" s="17" t="s">
        <v>93</v>
      </c>
      <c r="C13" s="12">
        <v>1850</v>
      </c>
      <c r="D13" s="4">
        <f t="shared" si="0"/>
        <v>2405</v>
      </c>
      <c r="E13" s="5">
        <f t="shared" si="1"/>
        <v>2886</v>
      </c>
    </row>
    <row r="14" spans="1:5" s="23" customFormat="1" ht="32" customHeight="1" x14ac:dyDescent="0.2">
      <c r="A14" s="13" t="s">
        <v>85</v>
      </c>
      <c r="B14" s="19" t="s">
        <v>84</v>
      </c>
      <c r="C14" s="12">
        <v>2100</v>
      </c>
      <c r="D14" s="4">
        <f t="shared" si="0"/>
        <v>2730</v>
      </c>
      <c r="E14" s="5">
        <f t="shared" si="1"/>
        <v>3276</v>
      </c>
    </row>
    <row r="15" spans="1:5" s="23" customFormat="1" ht="32" customHeight="1" x14ac:dyDescent="0.2">
      <c r="A15" s="15" t="s">
        <v>85</v>
      </c>
      <c r="B15" s="20" t="s">
        <v>94</v>
      </c>
      <c r="C15" s="12">
        <v>2450</v>
      </c>
      <c r="D15" s="4">
        <f t="shared" si="0"/>
        <v>3185</v>
      </c>
      <c r="E15" s="5">
        <f t="shared" si="1"/>
        <v>3822</v>
      </c>
    </row>
    <row r="16" spans="1:5" s="23" customFormat="1" ht="32" customHeight="1" x14ac:dyDescent="0.2">
      <c r="A16" s="15" t="s">
        <v>85</v>
      </c>
      <c r="B16" s="20" t="s">
        <v>60</v>
      </c>
      <c r="C16" s="12">
        <v>2800</v>
      </c>
      <c r="D16" s="4">
        <f t="shared" si="0"/>
        <v>3640</v>
      </c>
      <c r="E16" s="5">
        <f t="shared" si="1"/>
        <v>4368</v>
      </c>
    </row>
    <row r="17" spans="1:5" s="23" customFormat="1" ht="32" customHeight="1" x14ac:dyDescent="0.2">
      <c r="A17" s="15" t="s">
        <v>85</v>
      </c>
      <c r="B17" s="20" t="s">
        <v>95</v>
      </c>
      <c r="C17" s="12">
        <v>3000</v>
      </c>
      <c r="D17" s="4">
        <f t="shared" si="0"/>
        <v>3900</v>
      </c>
      <c r="E17" s="5">
        <f t="shared" si="1"/>
        <v>4680</v>
      </c>
    </row>
    <row r="18" spans="1:5" s="23" customFormat="1" ht="32" customHeight="1" x14ac:dyDescent="0.2">
      <c r="A18" s="15" t="s">
        <v>85</v>
      </c>
      <c r="B18" s="20" t="s">
        <v>96</v>
      </c>
      <c r="C18" s="12">
        <v>3000</v>
      </c>
      <c r="D18" s="4">
        <f t="shared" si="0"/>
        <v>3900</v>
      </c>
      <c r="E18" s="5">
        <f t="shared" si="1"/>
        <v>4680</v>
      </c>
    </row>
    <row r="19" spans="1:5" s="23" customFormat="1" ht="32" customHeight="1" x14ac:dyDescent="0.2">
      <c r="A19" s="15" t="s">
        <v>85</v>
      </c>
      <c r="B19" s="20" t="s">
        <v>97</v>
      </c>
      <c r="C19" s="12">
        <v>3000</v>
      </c>
      <c r="D19" s="4">
        <f t="shared" si="0"/>
        <v>3900</v>
      </c>
      <c r="E19" s="5">
        <f t="shared" si="1"/>
        <v>4680</v>
      </c>
    </row>
    <row r="20" spans="1:5" s="23" customFormat="1" ht="32" customHeight="1" x14ac:dyDescent="0.2">
      <c r="A20" s="15" t="s">
        <v>85</v>
      </c>
      <c r="B20" s="20" t="s">
        <v>98</v>
      </c>
      <c r="C20" s="12">
        <v>3000</v>
      </c>
      <c r="D20" s="4">
        <f t="shared" si="0"/>
        <v>3900</v>
      </c>
      <c r="E20" s="5">
        <f t="shared" si="1"/>
        <v>4680</v>
      </c>
    </row>
    <row r="21" spans="1:5" s="23" customFormat="1" ht="32" customHeight="1" x14ac:dyDescent="0.2">
      <c r="A21" s="21" t="s">
        <v>85</v>
      </c>
      <c r="B21" s="22" t="s">
        <v>99</v>
      </c>
      <c r="C21" s="12">
        <v>3000</v>
      </c>
      <c r="D21" s="4">
        <f t="shared" si="0"/>
        <v>3900</v>
      </c>
      <c r="E21" s="5">
        <f t="shared" si="1"/>
        <v>4680</v>
      </c>
    </row>
    <row r="22" spans="1:5" s="23" customFormat="1" ht="32" customHeight="1" x14ac:dyDescent="0.2">
      <c r="A22" s="21" t="s">
        <v>85</v>
      </c>
      <c r="B22" s="22" t="s">
        <v>100</v>
      </c>
      <c r="C22" s="12">
        <v>3000</v>
      </c>
      <c r="D22" s="4">
        <f t="shared" si="0"/>
        <v>3900</v>
      </c>
      <c r="E22" s="5">
        <f t="shared" si="1"/>
        <v>4680</v>
      </c>
    </row>
    <row r="23" spans="1:5" s="23" customFormat="1" ht="32" customHeight="1" x14ac:dyDescent="0.2">
      <c r="A23" s="21" t="s">
        <v>85</v>
      </c>
      <c r="B23" s="22" t="s">
        <v>82</v>
      </c>
      <c r="C23" s="12">
        <v>3500</v>
      </c>
      <c r="D23" s="4">
        <f t="shared" si="0"/>
        <v>4550</v>
      </c>
      <c r="E23" s="5">
        <f t="shared" si="1"/>
        <v>5460</v>
      </c>
    </row>
    <row r="24" spans="1:5" s="23" customFormat="1" ht="32" customHeight="1" x14ac:dyDescent="0.2">
      <c r="A24" s="21" t="s">
        <v>85</v>
      </c>
      <c r="B24" s="22" t="s">
        <v>83</v>
      </c>
      <c r="C24" s="12">
        <v>3750</v>
      </c>
      <c r="D24" s="4">
        <f t="shared" si="0"/>
        <v>4875</v>
      </c>
      <c r="E24" s="5">
        <f t="shared" si="1"/>
        <v>5850</v>
      </c>
    </row>
    <row r="25" spans="1:5" s="23" customFormat="1" ht="32" customHeight="1" x14ac:dyDescent="0.2">
      <c r="A25" s="21" t="s">
        <v>85</v>
      </c>
      <c r="B25" s="22" t="s">
        <v>35</v>
      </c>
      <c r="C25" s="12">
        <v>3750</v>
      </c>
      <c r="D25" s="4">
        <f t="shared" si="0"/>
        <v>4875</v>
      </c>
      <c r="E25" s="5">
        <f t="shared" si="1"/>
        <v>5850</v>
      </c>
    </row>
    <row r="26" spans="1:5" s="23" customFormat="1" ht="32" customHeight="1" x14ac:dyDescent="0.2">
      <c r="A26" s="21" t="s">
        <v>85</v>
      </c>
      <c r="B26" s="22" t="s">
        <v>101</v>
      </c>
      <c r="C26" s="12">
        <v>4250</v>
      </c>
      <c r="D26" s="4">
        <f t="shared" si="0"/>
        <v>5525</v>
      </c>
      <c r="E26" s="5">
        <f t="shared" si="1"/>
        <v>6630</v>
      </c>
    </row>
    <row r="27" spans="1:5" s="23" customFormat="1" ht="32" customHeight="1" x14ac:dyDescent="0.2">
      <c r="A27" s="21" t="s">
        <v>85</v>
      </c>
      <c r="B27" s="22" t="s">
        <v>102</v>
      </c>
      <c r="C27" s="12">
        <v>4300</v>
      </c>
      <c r="D27" s="4">
        <f t="shared" si="0"/>
        <v>5590</v>
      </c>
      <c r="E27" s="5">
        <f t="shared" si="1"/>
        <v>6708</v>
      </c>
    </row>
    <row r="28" spans="1:5" s="23" customFormat="1" ht="32" customHeight="1" x14ac:dyDescent="0.2">
      <c r="A28" s="21" t="s">
        <v>85</v>
      </c>
      <c r="B28" s="22" t="s">
        <v>31</v>
      </c>
      <c r="C28" s="12">
        <v>4500</v>
      </c>
      <c r="D28" s="4">
        <f t="shared" si="0"/>
        <v>5850</v>
      </c>
      <c r="E28" s="5">
        <f t="shared" si="1"/>
        <v>7020</v>
      </c>
    </row>
    <row r="29" spans="1:5" s="23" customFormat="1" ht="32" customHeight="1" x14ac:dyDescent="0.2">
      <c r="A29" s="21" t="s">
        <v>85</v>
      </c>
      <c r="B29" s="22" t="s">
        <v>103</v>
      </c>
      <c r="C29" s="12">
        <v>5800</v>
      </c>
      <c r="D29" s="4">
        <f t="shared" si="0"/>
        <v>7540</v>
      </c>
      <c r="E29" s="5">
        <f t="shared" si="1"/>
        <v>9048</v>
      </c>
    </row>
    <row r="30" spans="1:5" s="23" customFormat="1" ht="32" customHeight="1" x14ac:dyDescent="0.2">
      <c r="A30" s="21" t="s">
        <v>85</v>
      </c>
      <c r="B30" s="22" t="s">
        <v>55</v>
      </c>
      <c r="C30" s="12">
        <v>7500</v>
      </c>
      <c r="D30" s="4">
        <f t="shared" si="0"/>
        <v>9750</v>
      </c>
      <c r="E30" s="5">
        <f t="shared" si="1"/>
        <v>11700</v>
      </c>
    </row>
    <row r="31" spans="1:5" ht="20" x14ac:dyDescent="0.15">
      <c r="A31" s="57" t="s">
        <v>104</v>
      </c>
      <c r="B31" s="58"/>
      <c r="C31" s="58"/>
      <c r="D31" s="58"/>
      <c r="E31" s="59"/>
    </row>
    <row r="32" spans="1:5" ht="53" customHeight="1" x14ac:dyDescent="0.15">
      <c r="A32" s="60" t="s">
        <v>163</v>
      </c>
      <c r="B32" s="61"/>
      <c r="C32" s="61"/>
      <c r="D32" s="61"/>
      <c r="E32" s="62"/>
    </row>
    <row r="33" spans="1:5" ht="40" customHeight="1" x14ac:dyDescent="0.2">
      <c r="A33" s="54" t="s">
        <v>151</v>
      </c>
      <c r="B33" s="55"/>
      <c r="C33" s="55"/>
      <c r="D33" s="55"/>
      <c r="E33" s="56"/>
    </row>
    <row r="34" spans="1:5" ht="40" customHeight="1" x14ac:dyDescent="0.2">
      <c r="A34" s="54" t="s">
        <v>152</v>
      </c>
      <c r="B34" s="55"/>
      <c r="C34" s="55"/>
      <c r="D34" s="55"/>
      <c r="E34" s="56"/>
    </row>
    <row r="35" spans="1:5" ht="43" customHeight="1" x14ac:dyDescent="0.2">
      <c r="A35" s="54" t="s">
        <v>157</v>
      </c>
      <c r="B35" s="55"/>
      <c r="C35" s="55"/>
      <c r="D35" s="55"/>
      <c r="E35" s="56"/>
    </row>
    <row r="36" spans="1:5" ht="55" customHeight="1" x14ac:dyDescent="0.2">
      <c r="A36" s="54" t="s">
        <v>153</v>
      </c>
      <c r="B36" s="55"/>
      <c r="C36" s="55"/>
      <c r="D36" s="55"/>
      <c r="E36" s="56"/>
    </row>
    <row r="37" spans="1:5" ht="91" customHeight="1" x14ac:dyDescent="0.2">
      <c r="A37" s="51" t="s">
        <v>154</v>
      </c>
      <c r="B37" s="52"/>
      <c r="C37" s="52"/>
      <c r="D37" s="52"/>
      <c r="E37" s="53"/>
    </row>
    <row r="38" spans="1:5" ht="40" customHeight="1" x14ac:dyDescent="0.2">
      <c r="A38" s="54" t="s">
        <v>155</v>
      </c>
      <c r="B38" s="55"/>
      <c r="C38" s="55"/>
      <c r="D38" s="55"/>
      <c r="E38" s="56"/>
    </row>
    <row r="39" spans="1:5" ht="40" customHeight="1" x14ac:dyDescent="0.2">
      <c r="A39" s="51" t="s">
        <v>156</v>
      </c>
      <c r="B39" s="52"/>
      <c r="C39" s="52"/>
      <c r="D39" s="52"/>
      <c r="E39" s="53"/>
    </row>
    <row r="40" spans="1:5" ht="40" customHeight="1" x14ac:dyDescent="0.2">
      <c r="A40" s="54" t="s">
        <v>158</v>
      </c>
      <c r="B40" s="55"/>
      <c r="C40" s="55"/>
      <c r="D40" s="55"/>
      <c r="E40" s="56"/>
    </row>
    <row r="41" spans="1:5" ht="40" customHeight="1" x14ac:dyDescent="0.2">
      <c r="A41" s="51" t="s">
        <v>159</v>
      </c>
      <c r="B41" s="52"/>
      <c r="C41" s="52"/>
      <c r="D41" s="52"/>
      <c r="E41" s="53"/>
    </row>
    <row r="42" spans="1:5" ht="40" customHeight="1" x14ac:dyDescent="0.2">
      <c r="A42" s="54" t="s">
        <v>164</v>
      </c>
      <c r="B42" s="55"/>
      <c r="C42" s="55"/>
      <c r="D42" s="55"/>
      <c r="E42" s="56"/>
    </row>
  </sheetData>
  <mergeCells count="14">
    <mergeCell ref="A34:E34"/>
    <mergeCell ref="A1:E1"/>
    <mergeCell ref="A2:E2"/>
    <mergeCell ref="A31:E31"/>
    <mergeCell ref="A32:E32"/>
    <mergeCell ref="A33:E33"/>
    <mergeCell ref="A41:E41"/>
    <mergeCell ref="A42:E42"/>
    <mergeCell ref="A35:E35"/>
    <mergeCell ref="A36:E36"/>
    <mergeCell ref="A37:E37"/>
    <mergeCell ref="A38:E38"/>
    <mergeCell ref="A39:E39"/>
    <mergeCell ref="A40:E4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Çalışma Sayfaları</vt:lpstr>
      </vt:variant>
      <vt:variant>
        <vt:i4>7</vt:i4>
      </vt:variant>
    </vt:vector>
  </HeadingPairs>
  <TitlesOfParts>
    <vt:vector size="7" baseType="lpstr">
      <vt:lpstr>İSTANBUL AIRPORT</vt:lpstr>
      <vt:lpstr>SABİHA GÖKÇEN AIRPORT</vt:lpstr>
      <vt:lpstr>ANTALYA</vt:lpstr>
      <vt:lpstr>ANKARA</vt:lpstr>
      <vt:lpstr>İZMİR</vt:lpstr>
      <vt:lpstr>MUĞLA</vt:lpstr>
      <vt:lpstr>DALAMAN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TAŞKIN UMUT ÇELİK</cp:lastModifiedBy>
  <dcterms:created xsi:type="dcterms:W3CDTF">2021-03-23T04:55:58Z</dcterms:created>
  <dcterms:modified xsi:type="dcterms:W3CDTF">2023-12-27T11:57:01Z</dcterms:modified>
</cp:coreProperties>
</file>